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xr:revisionPtr revIDLastSave="0" documentId="13_ncr:1_{218AD8D8-ED7B-4F20-A588-F61A53C8AB1B}" xr6:coauthVersionLast="47" xr6:coauthVersionMax="47" xr10:uidLastSave="{00000000-0000-0000-0000-000000000000}"/>
  <bookViews>
    <workbookView xWindow="-120" yWindow="-16320" windowWidth="29040" windowHeight="15840" xr2:uid="{00000000-000D-0000-FFFF-FFFF00000000}"/>
  </bookViews>
  <sheets>
    <sheet name="A. Technical Approach" sheetId="7" r:id="rId1"/>
    <sheet name="B. Technical Expertise" sheetId="13" r:id="rId2"/>
    <sheet name="C. Experience and Past Perform" sheetId="14" r:id="rId3"/>
    <sheet name="E. Proposal Evaluation (Key)" sheetId="12" r:id="rId4"/>
  </sheets>
  <definedNames>
    <definedName name="_xlnm._FilterDatabase" localSheetId="0" hidden="1">'A. Technical Approach'!$A$3:$CZ$3</definedName>
    <definedName name="_xlnm.Print_Area" localSheetId="0">'A. Technical Approach'!$A$1:$E$144</definedName>
    <definedName name="_xlnm.Print_Area" localSheetId="1">'B. Technical Expertise'!$A$1:$E$7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43" i="7" l="1"/>
  <c r="G144" i="7" l="1"/>
  <c r="G4" i="14"/>
  <c r="G6" i="13"/>
  <c r="G7" i="13" s="1"/>
  <c r="C9" i="12" l="1"/>
</calcChain>
</file>

<file path=xl/sharedStrings.xml><?xml version="1.0" encoding="utf-8"?>
<sst xmlns="http://schemas.openxmlformats.org/spreadsheetml/2006/main" count="450" uniqueCount="247">
  <si>
    <t>C.4.20  CFSA CARD FILES</t>
  </si>
  <si>
    <t>CARDHOLDER FEES</t>
  </si>
  <si>
    <t>Section</t>
  </si>
  <si>
    <t>MAXIMUM SCORE</t>
  </si>
  <si>
    <t>NOTES/COMMENTS</t>
  </si>
  <si>
    <t xml:space="preserve">Describe the Offeror's process for providing secret security authentication before a cardholder can access account information on reloadable and non-reloadable cards. </t>
  </si>
  <si>
    <t>Describe and provide examples of  cardholder deposit notification and low balance notification by email, phone, or text message.</t>
  </si>
  <si>
    <t>Describe the Offeror's process for retrieving funds from cards as necessary to protect the District from losses in the event a card is issued under fraudulent or erroneous circumstances.</t>
  </si>
  <si>
    <t xml:space="preserve">Describe the Offeror's method(s) of disposal of information disclosed by or obtained from District agencies, and any copies thereof, after the purpose for which the information disclosed is served. </t>
  </si>
  <si>
    <t xml:space="preserve">Describe the Offeror's validation process for cardholder’s authenticity. The Contractor’s solution shall never require a cardholder to provide their full social security number for general authentication. </t>
  </si>
  <si>
    <t>C.4.16  ANNUAL AUDIT</t>
  </si>
  <si>
    <t>Describe the Offeror’s technical expertise and capacity to provide the required services.</t>
  </si>
  <si>
    <t>Describe or provide resumes that demonstrate the qualifications of the Offeror’s key staff and subcontractors, including the implementation team, the dedicated Relationship Manager, and the Offeror’s designated primary point of contact for data breach incidents. The qualifications should identify the roles and responsibilities and the level of experience and proficiency of the Offeror’s key staff in the specific requirements stated in the Section C.</t>
  </si>
  <si>
    <t>TECHNICAL AND PRICE EVALUATION CRITERIA</t>
  </si>
  <si>
    <t>TAB A</t>
  </si>
  <si>
    <t>TAB B</t>
  </si>
  <si>
    <t>TAB C</t>
  </si>
  <si>
    <t>TAB D</t>
  </si>
  <si>
    <t>Evaluation Point Criteria</t>
  </si>
  <si>
    <t xml:space="preserve">C.4.17  UMC PAYROLL CARD FILES </t>
  </si>
  <si>
    <t xml:space="preserve"> Point Value</t>
  </si>
  <si>
    <t>SSEB NOTES/COMMENTS</t>
  </si>
  <si>
    <t>Describe the expertise and capacity of any subcontractors or banks (licensed as a financial institution receiver of deposits) that the Offeror plans to use in conjunction with the resultant contract.</t>
  </si>
  <si>
    <t>Describe the Offeror's process for furnishing and delivering to the COTR, or authorized designees, upon request, instant issue prepaid cards that are blank card stock that have the capability for the District to immediately load funds and distribute. The description must include the process by which the District should make requests and the Offeror’s turnaround time.</t>
  </si>
  <si>
    <t>Provide an example of the Offeror's Response Plan of procedures in place to detect information security breaches and for responding to incidents. The Response Plan shall include processes and steps with corresponding timelines regarding notifying cardholders and the District and remediating the incident. The Response Plan shall include for the District the Offeror’s primary point of contact for data breach incidents and his/her roles and responsibilities.</t>
  </si>
  <si>
    <t>Provide an example of the Offeror's  clear notification to cardholders of unauthorized access to Identity Information.</t>
  </si>
  <si>
    <t>Describe the Offeror's process for providing the COTR all details about any data breach and provide a sample written summary of an incident.</t>
  </si>
  <si>
    <t>Describe the Offeror’s process for contacting the cardholder when possible or actual fraudulent usage is suspected in order to verify transactions conducted by the authorized cardholder. The description must include the Offeror’s approach investigate to determine the next appropriate action to protect the cardholder.</t>
  </si>
  <si>
    <t>Ref#s</t>
  </si>
  <si>
    <t>Reqs#</t>
  </si>
  <si>
    <t xml:space="preserve">C.4.1. CARD PROGRAMS </t>
  </si>
  <si>
    <t>C.4.2. CARD SPECIFICATIONS</t>
  </si>
  <si>
    <t>C.4.3. IVR AND ONLINE SYSTEMS</t>
  </si>
  <si>
    <t>C.4.4. CUSTOMER SERVICE</t>
  </si>
  <si>
    <t>Describe the Offeror’s approach to monitor calls to ensure quality customer service and to ensure the transfer of customer questions or complaints that more properly come under the jurisdiction of the appropriate District program in a customer service-oriented fashion.</t>
  </si>
  <si>
    <t>Describe the Offeror’s approach to ensure capacity to handle a surge in call volumes due to increased enrollments or during peak season(s) such as new program implements debit cards or tax return season.</t>
  </si>
  <si>
    <t>C.4.5. CARD ACTIVATION</t>
  </si>
  <si>
    <t>Describe the Offeror’s approach to correct issues such as if there was an error by either party due to social security or date of birth setup incorrectly that resulted in the issuance of two reloadable and non-reloadable cards to the same cardholder.</t>
  </si>
  <si>
    <t>C.4.6. CARD USE</t>
  </si>
  <si>
    <t>Provide a copy or draft list and map or schematic of all ATMs where the Offeror will provide free services and branch locations for the issuing financial institution and associated networks within the District of Columbia.</t>
  </si>
  <si>
    <t>Describe the Offeror’s process and procedures to handle reported lost or stolen cards.</t>
  </si>
  <si>
    <t>Describe the Offeror’s offered financial management services to cardholders that enhance the cardholder’s experience. The description should include if the Offeror has the ability to support the District in distributing funds onto pre-existing cardholder-owned debit cards (versus District issued cards).</t>
  </si>
  <si>
    <t>C.4.8. FUNDS CONVEYANCE AND SETTLEMENT</t>
  </si>
  <si>
    <t>C.4.9. REVERSALS AND RECALLS</t>
  </si>
  <si>
    <t>C.4.10. REPORTS</t>
  </si>
  <si>
    <t>C.4.11. CARD PROGRAM IMPLEMENTATION</t>
  </si>
  <si>
    <t>C.4.12. PRIVACY, CONFIDENTIALITY, AND OWNERSHIP OF INFORMATION</t>
  </si>
  <si>
    <t>C.4.13. IDENTITY THEFT PREVENTION</t>
  </si>
  <si>
    <t>Describe the Offeror's Response Plan of procedures to detect information security breaches and for responding to incidents. The Response Plan should include processes and steps with corresponding timelines regarding notifying cardholders and the District and remediating the incident.</t>
  </si>
  <si>
    <t>C.4.14. SECURITY</t>
  </si>
  <si>
    <t>Describe the accuracy and security features of the Offeror’s Prepaid Card solution. The description should include the validation process for card activation, identity management, password/PIN number management, levels of authentication, account information changes, and online services access.</t>
  </si>
  <si>
    <t>Provide a copy or draft of the Offeror’s business continuity and disaster recovery plan for providing ongoing Prepaid Card services.</t>
  </si>
  <si>
    <t>C.4.15. FRAUD CONTROLS</t>
  </si>
  <si>
    <t>C.4.18.  DOES CARD FILES</t>
  </si>
  <si>
    <t>C.4.19.  OFFICE OF TAX AND REVENUE (OTR) CARD FILES</t>
  </si>
  <si>
    <t xml:space="preserve">SECTION IN PROPOSAL </t>
  </si>
  <si>
    <t>Page #</t>
  </si>
  <si>
    <t xml:space="preserve">Section  </t>
  </si>
  <si>
    <t>TECHNICAL PROPOSAL (70 points)</t>
  </si>
  <si>
    <t>PRICE PROPOSAL (30 points)</t>
  </si>
  <si>
    <r>
      <t>Describe the Offeror’s program and sample materials for providing the cardholder with instructions on basic use of the card</t>
    </r>
    <r>
      <rPr>
        <sz val="12"/>
        <color theme="1"/>
        <rFont val="Calibri Light"/>
        <family val="2"/>
        <scheme val="major"/>
      </rPr>
      <t xml:space="preserve"> </t>
    </r>
    <r>
      <rPr>
        <sz val="12"/>
        <color rgb="FF000000"/>
        <rFont val="Calibri Light"/>
        <family val="2"/>
        <scheme val="major"/>
      </rPr>
      <t xml:space="preserve">via IVR and online system and with written correspondence. </t>
    </r>
  </si>
  <si>
    <t xml:space="preserve">C.4.7. CARDHOLDER FEES </t>
  </si>
  <si>
    <t xml:space="preserve">C.4.22  CARD RETURNS </t>
  </si>
  <si>
    <t xml:space="preserve">C.4.15. FRAUD CONTROLS </t>
  </si>
  <si>
    <t xml:space="preserve">C.4.13. IDENTITY THEFT PREVENTION </t>
  </si>
  <si>
    <t xml:space="preserve">C.4.11. CARD PROGRAM IMPLEMENTATION </t>
  </si>
  <si>
    <t xml:space="preserve">C.4.10. REPORTS </t>
  </si>
  <si>
    <t xml:space="preserve">C.4.9. REVERSALS AND RECALLS </t>
  </si>
  <si>
    <t xml:space="preserve">C.4.6. CARD USE </t>
  </si>
  <si>
    <t xml:space="preserve">C.4.5. CARD ACTIVATION </t>
  </si>
  <si>
    <t xml:space="preserve">C.4.4. CUSTOMER SERVICE  </t>
  </si>
  <si>
    <t xml:space="preserve">C.4.3. IVR AND ONLINE SYSTEMS </t>
  </si>
  <si>
    <t xml:space="preserve">C.4.2. CARD SPECIFICATIONS </t>
  </si>
  <si>
    <t>AFFIRMATION THE PROPOSED SOLUTION IS FULLY COMPLIANT</t>
  </si>
  <si>
    <t>Describe the Offeror’s approach to providing card style and design for standard card designs. The Offeror must describe all options and stipulate that the options are at no cost to the District.</t>
  </si>
  <si>
    <t xml:space="preserve">Affirm to provide at least 24-hour advance notice about scheduled online and IVR system maintenance and known possible downtime and describe the systems anticipated schedule outage window for maintenance. </t>
  </si>
  <si>
    <t>Describe the Offeror’s customer services availability regardless of the cardholder’s location.</t>
  </si>
  <si>
    <t>Describe the Offeror’s approach to instruct personnel and subcontractors having access to information in conjunction with the Contract about the confidentiality requirements.</t>
  </si>
  <si>
    <t>Describe the Offeror’s approach to maintain all cardholder information and cardholder account information confidential. The description should include the Offeror’s steps to dispose of information.</t>
  </si>
  <si>
    <t>REQUIREMENTS SECTION NUMBER</t>
  </si>
  <si>
    <t>REFERENCE NUMBER</t>
  </si>
  <si>
    <t>C.4.1.1.</t>
  </si>
  <si>
    <t>C.4.1.2.</t>
  </si>
  <si>
    <t>C.4.1.3.</t>
  </si>
  <si>
    <t>C.4.1.5.</t>
  </si>
  <si>
    <t>C.4.1.6.</t>
  </si>
  <si>
    <t>C.4.1.7.</t>
  </si>
  <si>
    <t>C.4.1.8.</t>
  </si>
  <si>
    <t>C.4.1.9.</t>
  </si>
  <si>
    <t>C.4.1.10.</t>
  </si>
  <si>
    <t>C.4.1.11.</t>
  </si>
  <si>
    <t>C.4.1.12.</t>
  </si>
  <si>
    <t>C.4.1.13.</t>
  </si>
  <si>
    <t>C.4.2.1</t>
  </si>
  <si>
    <t>C.4.2.2.</t>
  </si>
  <si>
    <t>C.4.2.3.</t>
  </si>
  <si>
    <t>C.4.2.5.</t>
  </si>
  <si>
    <t>C.4.2.6.a.</t>
  </si>
  <si>
    <t>C.4.2.6.b.</t>
  </si>
  <si>
    <t>C.4.2.7.</t>
  </si>
  <si>
    <t>C.4.2.8.</t>
  </si>
  <si>
    <t>C.4.3.1.</t>
  </si>
  <si>
    <t>C.4.3.2.</t>
  </si>
  <si>
    <t>C.4.3.3.</t>
  </si>
  <si>
    <t>C.4.3.5.</t>
  </si>
  <si>
    <t>C.4.5.1.</t>
  </si>
  <si>
    <t>C.4.5.2.</t>
  </si>
  <si>
    <t>C.4.5.3.</t>
  </si>
  <si>
    <t>C.4.5.5.</t>
  </si>
  <si>
    <t>C.4.5.6.</t>
  </si>
  <si>
    <t>C.4.5.7.</t>
  </si>
  <si>
    <t>C.4.5.8.</t>
  </si>
  <si>
    <t>C.4.5.9.</t>
  </si>
  <si>
    <t>C.4.5.10.</t>
  </si>
  <si>
    <t>C.4.5.11.</t>
  </si>
  <si>
    <t>C.4.5.12.</t>
  </si>
  <si>
    <t>C.4.5.13.</t>
  </si>
  <si>
    <t>C.4.6.1.</t>
  </si>
  <si>
    <t>C.4.6.2.</t>
  </si>
  <si>
    <t>C.4.6.3.</t>
  </si>
  <si>
    <t>C.4.6.5.  </t>
  </si>
  <si>
    <t>C.4.6.6.</t>
  </si>
  <si>
    <t>C.4.6.7.</t>
  </si>
  <si>
    <t>C.4.6.8.</t>
  </si>
  <si>
    <t>C.4.6.9.</t>
  </si>
  <si>
    <t>C.4.6.10.</t>
  </si>
  <si>
    <t>C.4.6.11.</t>
  </si>
  <si>
    <t>C.4.7.1.</t>
  </si>
  <si>
    <t>C.4.8.1.</t>
  </si>
  <si>
    <t>C.4.9.1.</t>
  </si>
  <si>
    <t>C.4.9.2.</t>
  </si>
  <si>
    <t>C.4.9.3.</t>
  </si>
  <si>
    <t>C.4.10.1.</t>
  </si>
  <si>
    <t>C.4.11.1.</t>
  </si>
  <si>
    <t>C.4.11.2.</t>
  </si>
  <si>
    <t>C.4.11.3.</t>
  </si>
  <si>
    <t>C.4.11.5.</t>
  </si>
  <si>
    <t>C.4.12.1.</t>
  </si>
  <si>
    <t>C.4.12.2.</t>
  </si>
  <si>
    <t>C.4.12.3.</t>
  </si>
  <si>
    <t>C.4.12.5.</t>
  </si>
  <si>
    <t>C.4.12.6.</t>
  </si>
  <si>
    <t>C.4.13.1.</t>
  </si>
  <si>
    <t>C.4.13.2.</t>
  </si>
  <si>
    <t>C.4.13.3.</t>
  </si>
  <si>
    <t>C.4.13.5.</t>
  </si>
  <si>
    <t>C.4.13.6.</t>
  </si>
  <si>
    <t>C.4.13.7.</t>
  </si>
  <si>
    <t>C.4.13.8.</t>
  </si>
  <si>
    <t>C.4.15.1.</t>
  </si>
  <si>
    <t>C.4.15.2.</t>
  </si>
  <si>
    <t>C.4.15.3.</t>
  </si>
  <si>
    <t>C.4.15.5.</t>
  </si>
  <si>
    <t>C.4.15.6.</t>
  </si>
  <si>
    <t>C.4.16.1.</t>
  </si>
  <si>
    <t>C.4.17.1.</t>
  </si>
  <si>
    <t>C.4.17.2.</t>
  </si>
  <si>
    <t>C.4.17.3.</t>
  </si>
  <si>
    <t>C.4.18.1.</t>
  </si>
  <si>
    <t>C.4.18.2. </t>
  </si>
  <si>
    <t>C.4.18.3.</t>
  </si>
  <si>
    <t>C.4.18.5.</t>
  </si>
  <si>
    <t>C.4.18.6. </t>
  </si>
  <si>
    <t>C.4.19.1. </t>
  </si>
  <si>
    <t>C.4.19.2. </t>
  </si>
  <si>
    <t>C.4.19.3. </t>
  </si>
  <si>
    <t>C.4.20.1. </t>
  </si>
  <si>
    <t>C.4.20.2.   </t>
  </si>
  <si>
    <t>C.4.20.3.</t>
  </si>
  <si>
    <t xml:space="preserve">C.4.1C.4. SECURITY </t>
  </si>
  <si>
    <t>C.4.1.4.</t>
  </si>
  <si>
    <t>C.4.2.4.</t>
  </si>
  <si>
    <t>C.4.3.4.</t>
  </si>
  <si>
    <t>C.4.4.1.</t>
  </si>
  <si>
    <t>C.4.4.2.</t>
  </si>
  <si>
    <t>C.4.4.3.</t>
  </si>
  <si>
    <t>C.4.4.4. </t>
  </si>
  <si>
    <t>C.4.4.5.</t>
  </si>
  <si>
    <t>C.4.5.4.</t>
  </si>
  <si>
    <t>C.4.6.4.</t>
  </si>
  <si>
    <t>C.4.9.4.</t>
  </si>
  <si>
    <t>C.4.11.4.</t>
  </si>
  <si>
    <t>C.4.12.4.</t>
  </si>
  <si>
    <t>C.4.13.4.</t>
  </si>
  <si>
    <t>C.4.15.4.</t>
  </si>
  <si>
    <t>C.4.18.4. </t>
  </si>
  <si>
    <t>C.4.19.4.   </t>
  </si>
  <si>
    <t xml:space="preserve">Describe the Offeror's process for handling  for returned mail as a result of a bad address and steps taken to destroy returned cards, logging the incident, and providing a  monthly report of all returned cards and funds removed.  </t>
  </si>
  <si>
    <t>C.4.14.1.</t>
  </si>
  <si>
    <t>C.4.14.2.</t>
  </si>
  <si>
    <t>C.4.14.3.</t>
  </si>
  <si>
    <t>C.4.14.4.</t>
  </si>
  <si>
    <t>C.4.14.5.</t>
  </si>
  <si>
    <t>C.4.5.14.</t>
  </si>
  <si>
    <t xml:space="preserve">PAGE NUMBER(S)      IN PROPOSAL </t>
  </si>
  <si>
    <t>C.4.0.2</t>
  </si>
  <si>
    <t>C.4.0.3</t>
  </si>
  <si>
    <t>C.4.0.4</t>
  </si>
  <si>
    <t>C.4.0.1</t>
  </si>
  <si>
    <t>a.	Describe the Offeror’s general experience in providing public sector Prepaid Debit Card Services.
b.	The Offeror shall provide a reference list of public sector contracts or subcontracts, complete or ongoing, that the Offeror has satisfactorily performed within the past five (5) years that are similar in size and scope as the required services described in Section C. “Similar in size and scope” means contracts for same types of cards as the District, each used for multiple programs, and serving an equivalent volume of cardholders and program funding as the District. The Offeror’s list shall include the following information for each contract or subcontract:
i.	Contract Title
ii.	Contract number
iii.	Contract duration (or Period)
iv.	Total contract value
v.	Whether the Offeror was the prime contractor or a subcontractor
vi.	Description of work performed, to include:
•	Type of card(s) implemented
•	Number of different programs served
•	Average program population size served
•	Average size of the program’s funding
vii. Contact Person name, phone, and e-mail address
c.	Provide at least three (3) public sector client completed Attachment J.4, Past Performance Evaluation Forms from the list of references identified in response to Item (b) above.</t>
  </si>
  <si>
    <t>PROPOSAL RESPONSE CRITERIA 
A. Section: Technical Approach</t>
  </si>
  <si>
    <t>PROPOSAL RESPONSE CRITERIA
C. Section: Experience and Past Performance</t>
  </si>
  <si>
    <t>TECHNICAL APPROACH</t>
  </si>
  <si>
    <t>EXPERIENCE AND PAST PERFORMANCE</t>
  </si>
  <si>
    <t>C.4.2.6.c.</t>
  </si>
  <si>
    <t>C.4.21.1.</t>
  </si>
  <si>
    <t>C.4.21.2. </t>
  </si>
  <si>
    <t>EXPERIENCE AND PAST PERFORMANCE SCORE</t>
  </si>
  <si>
    <t>SSEB Evaluation 
(15 Points Maximum)</t>
  </si>
  <si>
    <t>SSEB Evaluation 
(30 Points Maximum)</t>
  </si>
  <si>
    <t>SSEB Evaluation 
(25 Points Maximum)</t>
  </si>
  <si>
    <t>TECHNICAL APPROACH SCORE</t>
  </si>
  <si>
    <t>Describe and provide samples of the Offeror's provider marketing support as part of its Implementation Plan.</t>
  </si>
  <si>
    <t>Rating</t>
  </si>
  <si>
    <t>RATING
(0 - 5)</t>
  </si>
  <si>
    <t>AVERAGE TECHNICAL APPROACH RATING</t>
  </si>
  <si>
    <t>C.4.21  CARD RETURNS</t>
  </si>
  <si>
    <t>PROPOSAL RESPONSE CRITERIA
B. Section: Technical Expertise</t>
  </si>
  <si>
    <t>AVERAGE TECHNICAL EXPERTISE RATING</t>
  </si>
  <si>
    <t>TECHNICAL EXPERTISE SCORE</t>
  </si>
  <si>
    <t>RATING 
(0 - 5)</t>
  </si>
  <si>
    <t>C.4.17  UMC PAYROLL CARD FILES</t>
  </si>
  <si>
    <t xml:space="preserve">C.4.8. FUNDS CONVEYANCE AND SETTLEMENT </t>
  </si>
  <si>
    <t>C.4.7. CARDHOLDER FEES</t>
  </si>
  <si>
    <t>TECHNICAL EXPERTISE</t>
  </si>
  <si>
    <t xml:space="preserve">PAGE NUMBER(S) 
IN PROPOSAL </t>
  </si>
  <si>
    <t>Describe the Offeror’s solution overall to provide Prepaid Debit Card Services for reloadable, non-reloadable and instant issue prepaid card services and provide the Offeror's standard agreement that the District would be required to executed for the solution, if any.</t>
  </si>
  <si>
    <t>Describe the Offeror’s user training for manually loading instant issue cards.</t>
  </si>
  <si>
    <t xml:space="preserve">Describe the Offeror's online card management system available to cardholders and the District, including affirmation that the system will be available 24 hours a day, 365 days with the exception of emergency system issues. </t>
  </si>
  <si>
    <t>Describe the Offeror’s automated Information Voice Response (IVR) telephony system.</t>
  </si>
  <si>
    <t>Describe the Offeror’s customer services including its level of staffing for live customer service and including bilingual staff. The description must specify and commit to the percentage of personnel that will be multilingual representatives.</t>
  </si>
  <si>
    <t>Describe and provide examples of the Offeror's financial literacy services that include assisting cardholders with preventing overspending and overdraft fees, assisting cardholders in building credit/asset building, savings accounts options, and general financial education tools appropriate for cardholders based on age group; over and under 18 years of age, seniors, and adults.</t>
  </si>
  <si>
    <t>Provide the Offeror’s draft Implementation Plan. The draft should include details regarding major milestones, duration of tasks, responsibilities of Offeror and District resources, testing and validation methodology, and outline schedules for transmissions, ordering and proofing an initial batch of cards, and the schedule needed to meet with each of the agencies and to begin providing them with reloadable, non-reloadable, and instant issue cards. It must also include all relevant project management activities, a communication plan, a risk management plan, a quality assurance plan, and a project schedule. The Offeror's approach for the re-issue of all active reloadable cards shall be included in the draft Implementation Plan.</t>
  </si>
  <si>
    <t>Describe the Offeror provided cardholders protections available to them under Consumer Financial Protection Bureau and Federal Reserve electronic funds regulations resulting from fraud, stolen or lost cards.</t>
  </si>
  <si>
    <t>C.5.1</t>
  </si>
  <si>
    <t>C.5  SERVICE LEVEL AGREEMENT (SLA)</t>
  </si>
  <si>
    <t>C.5.2</t>
  </si>
  <si>
    <t>C.5.3</t>
  </si>
  <si>
    <t>C.5.4</t>
  </si>
  <si>
    <t xml:space="preserve">Describe the Offeror’s procedures for notifying the COTR and the corresponding Program Administrator when fraudulent card usage is suspected and when the suspected fraudulent issue is resolved. </t>
  </si>
  <si>
    <t>Describe the Offeror's process for returning all remaining funds to the District’s bank within two (2) business days of receipt of the funds due to the reversal or recall prompt by ACH or wire transfer as permitted by applicable law.</t>
  </si>
  <si>
    <t xml:space="preserve">Describe the Offeror's process for placing a cancellation status on a cardholder’s account and hold against applicable funds that need to be reversed or recalled within 24 hours of receiving notification from the District. </t>
  </si>
  <si>
    <t>Describe the Offeror’s web-based report generating capabilities on summary data related to the Prepaid Debit Card Services.</t>
  </si>
  <si>
    <t>Describe the Offeror’s fraud protection mechanismsdesigned to ensure that only the correct cardholder can activate the card.</t>
  </si>
  <si>
    <r>
      <t>Describe the Offeror’s approach to provide the COTR access to pull a summary of card status reports and include sample reports the COTR can pull.</t>
    </r>
    <r>
      <rPr>
        <b/>
        <sz val="12"/>
        <color theme="1"/>
        <rFont val="Calibri Light"/>
        <family val="2"/>
        <scheme val="major"/>
      </rPr>
      <t xml:space="preserve"> </t>
    </r>
  </si>
  <si>
    <t xml:space="preserve">Describe the Offeror’s process for notifying cardholders in advance of changes in policies that will affect them or their account as required by Regulation E. </t>
  </si>
  <si>
    <t xml:space="preserve">Describe the Offeror's process for mailing  a reloaded replacement card in the event the address on the account is updated by the cardholder through a security check approved by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</si>
</sst>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rgb="FFFF0000"/>
      <name val="Calibri"/>
      <family val="2"/>
      <scheme val="minor"/>
    </font>
    <font>
      <b/>
      <sz val="14"/>
      <color theme="1"/>
      <name val="Calibri Light"/>
      <family val="2"/>
      <scheme val="major"/>
    </font>
    <font>
      <b/>
      <sz val="11"/>
      <color theme="1"/>
      <name val="Calibri Light"/>
      <family val="2"/>
      <scheme val="major"/>
    </font>
    <font>
      <b/>
      <sz val="22"/>
      <color theme="1"/>
      <name val="Calibri Light"/>
      <family val="2"/>
      <scheme val="major"/>
    </font>
    <font>
      <b/>
      <sz val="16"/>
      <color theme="1"/>
      <name val="Calibri Light"/>
      <family val="2"/>
      <scheme val="major"/>
    </font>
    <font>
      <b/>
      <sz val="12"/>
      <name val="Calibri Light"/>
      <family val="2"/>
      <scheme val="major"/>
    </font>
    <font>
      <b/>
      <sz val="12"/>
      <color theme="1"/>
      <name val="Calibri Light"/>
      <family val="2"/>
      <scheme val="major"/>
    </font>
    <font>
      <sz val="12"/>
      <name val="Calibri Light"/>
      <family val="2"/>
      <scheme val="major"/>
    </font>
    <font>
      <sz val="12"/>
      <color theme="1"/>
      <name val="Calibri Light"/>
      <family val="2"/>
      <scheme val="major"/>
    </font>
    <font>
      <b/>
      <sz val="14"/>
      <color rgb="FF000000"/>
      <name val="Calibri Light"/>
      <family val="2"/>
      <scheme val="major"/>
    </font>
    <font>
      <sz val="11"/>
      <color theme="1"/>
      <name val="Calibri Light"/>
      <family val="2"/>
      <scheme val="major"/>
    </font>
    <font>
      <sz val="12"/>
      <color rgb="FF000000"/>
      <name val="Calibri Light"/>
      <family val="2"/>
      <scheme val="major"/>
    </font>
    <font>
      <b/>
      <sz val="12"/>
      <color rgb="FF000000"/>
      <name val="Calibri Light"/>
      <family val="2"/>
      <scheme val="major"/>
    </font>
    <font>
      <b/>
      <sz val="12"/>
      <color theme="1"/>
      <name val="Calibri"/>
      <family val="2"/>
      <scheme val="minor"/>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cellStyleXfs>
  <cellXfs count="138">
    <xf numFmtId="0" fontId="0" fillId="0" borderId="0" xfId="0"/>
    <xf numFmtId="0" fontId="0" fillId="2" borderId="0" xfId="0" applyFill="1"/>
    <xf numFmtId="0" fontId="0" fillId="0" borderId="0" xfId="0" applyAlignment="1">
      <alignment vertical="center"/>
    </xf>
    <xf numFmtId="0" fontId="8" fillId="3" borderId="5" xfId="0" applyFont="1" applyFill="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horizontal="left" vertical="center" wrapText="1"/>
    </xf>
    <xf numFmtId="0" fontId="7" fillId="0" borderId="1" xfId="0" applyFont="1" applyBorder="1" applyAlignment="1">
      <alignment horizontal="center" vertical="center"/>
    </xf>
    <xf numFmtId="0" fontId="4" fillId="0" borderId="0" xfId="0" applyFont="1" applyAlignment="1">
      <alignment vertical="center"/>
    </xf>
    <xf numFmtId="0" fontId="2" fillId="0" borderId="7" xfId="0" applyFont="1" applyBorder="1" applyAlignment="1">
      <alignment horizontal="center" vertical="center"/>
    </xf>
    <xf numFmtId="0" fontId="0" fillId="5" borderId="1" xfId="0" applyFill="1" applyBorder="1"/>
    <xf numFmtId="0" fontId="0" fillId="5" borderId="22" xfId="0" applyFill="1" applyBorder="1"/>
    <xf numFmtId="0" fontId="0" fillId="5" borderId="5" xfId="0" applyFill="1" applyBorder="1"/>
    <xf numFmtId="0" fontId="0" fillId="5" borderId="27" xfId="0" applyFill="1" applyBorder="1"/>
    <xf numFmtId="0" fontId="9" fillId="3" borderId="5" xfId="0" applyFont="1" applyFill="1" applyBorder="1"/>
    <xf numFmtId="0" fontId="7" fillId="3" borderId="5" xfId="0" applyFont="1" applyFill="1" applyBorder="1" applyAlignment="1">
      <alignment horizontal="center"/>
    </xf>
    <xf numFmtId="0" fontId="9" fillId="2" borderId="1" xfId="0" applyFont="1" applyFill="1" applyBorder="1" applyAlignment="1">
      <alignment horizontal="center"/>
    </xf>
    <xf numFmtId="0" fontId="9" fillId="2" borderId="1" xfId="0" applyFont="1" applyFill="1" applyBorder="1" applyAlignment="1">
      <alignment horizontal="left" indent="1"/>
    </xf>
    <xf numFmtId="0" fontId="8" fillId="2" borderId="1" xfId="0" applyFont="1" applyFill="1" applyBorder="1" applyAlignment="1">
      <alignment horizontal="center"/>
    </xf>
    <xf numFmtId="0" fontId="8" fillId="2" borderId="6" xfId="0" applyFont="1" applyFill="1" applyBorder="1" applyAlignment="1">
      <alignment horizontal="center"/>
    </xf>
    <xf numFmtId="0" fontId="8" fillId="2" borderId="6" xfId="0" applyFont="1" applyFill="1" applyBorder="1" applyAlignment="1">
      <alignment horizontal="left" indent="1"/>
    </xf>
    <xf numFmtId="0" fontId="7" fillId="0" borderId="9" xfId="0" applyFont="1" applyBorder="1" applyAlignment="1">
      <alignment horizont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7" fillId="5" borderId="1" xfId="0" applyFont="1" applyFill="1" applyBorder="1" applyAlignment="1">
      <alignment horizontal="center" vertical="center"/>
    </xf>
    <xf numFmtId="0" fontId="7" fillId="5" borderId="10" xfId="0" applyFont="1" applyFill="1" applyBorder="1" applyAlignment="1">
      <alignment horizontal="center" vertical="center"/>
    </xf>
    <xf numFmtId="0" fontId="9" fillId="0" borderId="11" xfId="0" applyFont="1" applyBorder="1" applyAlignment="1">
      <alignment horizontal="left" vertical="center" wrapText="1"/>
    </xf>
    <xf numFmtId="0" fontId="9" fillId="0" borderId="10" xfId="0" applyFont="1" applyBorder="1" applyAlignment="1">
      <alignment horizontal="left" vertical="center" wrapText="1"/>
    </xf>
    <xf numFmtId="0" fontId="9" fillId="0" borderId="23" xfId="0" applyFont="1" applyBorder="1" applyAlignment="1">
      <alignment horizontal="left"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8" fillId="0" borderId="18" xfId="0" applyFont="1" applyBorder="1" applyAlignment="1">
      <alignment vertical="center" wrapText="1"/>
    </xf>
    <xf numFmtId="0" fontId="2" fillId="5" borderId="31"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11" fillId="0" borderId="0" xfId="0" applyFont="1"/>
    <xf numFmtId="0" fontId="11" fillId="0" borderId="1" xfId="0" applyFont="1" applyBorder="1"/>
    <xf numFmtId="0" fontId="11" fillId="0" borderId="3" xfId="0" applyFont="1" applyBorder="1"/>
    <xf numFmtId="0" fontId="6" fillId="0" borderId="1" xfId="0" applyFont="1" applyBorder="1" applyAlignment="1">
      <alignment horizontal="center" vertical="center"/>
    </xf>
    <xf numFmtId="0" fontId="9" fillId="5" borderId="1" xfId="0" applyFont="1" applyFill="1" applyBorder="1"/>
    <xf numFmtId="0" fontId="11" fillId="5" borderId="10" xfId="0" applyFont="1" applyFill="1" applyBorder="1"/>
    <xf numFmtId="0" fontId="6" fillId="5" borderId="10" xfId="0" applyFont="1" applyFill="1" applyBorder="1" applyAlignment="1">
      <alignment horizontal="center" vertical="center" wrapText="1"/>
    </xf>
    <xf numFmtId="0" fontId="11" fillId="5" borderId="10" xfId="0" applyFont="1" applyFill="1" applyBorder="1" applyAlignment="1">
      <alignment horizontal="center"/>
    </xf>
    <xf numFmtId="0" fontId="7" fillId="5" borderId="10"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1" fillId="5" borderId="23" xfId="0" applyFont="1" applyFill="1" applyBorder="1"/>
    <xf numFmtId="0" fontId="11" fillId="0" borderId="29" xfId="0" applyFont="1" applyBorder="1"/>
    <xf numFmtId="0" fontId="11" fillId="0" borderId="6" xfId="0" applyFont="1" applyBorder="1"/>
    <xf numFmtId="0" fontId="11" fillId="0" borderId="2" xfId="0" applyFont="1" applyBorder="1"/>
    <xf numFmtId="0" fontId="7" fillId="5" borderId="22" xfId="0" applyFont="1" applyFill="1" applyBorder="1" applyAlignment="1">
      <alignment horizontal="center" vertical="center"/>
    </xf>
    <xf numFmtId="0" fontId="7" fillId="5" borderId="15" xfId="0" applyFont="1" applyFill="1" applyBorder="1" applyAlignment="1">
      <alignment horizontal="center" vertical="center"/>
    </xf>
    <xf numFmtId="0" fontId="7" fillId="0" borderId="30" xfId="0" applyFont="1" applyBorder="1" applyAlignment="1">
      <alignment horizontal="center" vertical="center"/>
    </xf>
    <xf numFmtId="0" fontId="3" fillId="0" borderId="0" xfId="0" applyFont="1" applyAlignment="1">
      <alignment horizontal="center" vertical="center"/>
    </xf>
    <xf numFmtId="0" fontId="6" fillId="5" borderId="1" xfId="0" applyFont="1" applyFill="1" applyBorder="1" applyAlignment="1">
      <alignment vertical="center" wrapText="1"/>
    </xf>
    <xf numFmtId="0" fontId="7" fillId="5" borderId="1" xfId="0" applyFont="1" applyFill="1" applyBorder="1" applyAlignment="1">
      <alignment vertical="center"/>
    </xf>
    <xf numFmtId="0" fontId="7" fillId="5" borderId="1" xfId="0" applyFont="1" applyFill="1" applyBorder="1" applyAlignment="1">
      <alignment vertical="center" wrapText="1"/>
    </xf>
    <xf numFmtId="0" fontId="7" fillId="5" borderId="32" xfId="0" applyFont="1" applyFill="1" applyBorder="1" applyAlignment="1">
      <alignment horizontal="center" vertical="center" wrapText="1"/>
    </xf>
    <xf numFmtId="0" fontId="7" fillId="0" borderId="1" xfId="0" applyFont="1" applyBorder="1" applyAlignment="1">
      <alignment vertical="center"/>
    </xf>
    <xf numFmtId="0" fontId="7" fillId="5" borderId="5" xfId="0" applyFont="1" applyFill="1" applyBorder="1" applyAlignment="1">
      <alignment horizontal="center" vertical="center"/>
    </xf>
    <xf numFmtId="0" fontId="9" fillId="5" borderId="3" xfId="0" applyFont="1" applyFill="1" applyBorder="1" applyAlignment="1">
      <alignment vertical="center" wrapText="1"/>
    </xf>
    <xf numFmtId="0" fontId="8" fillId="5" borderId="3" xfId="0" applyFont="1" applyFill="1" applyBorder="1" applyAlignment="1">
      <alignment vertical="center" wrapText="1"/>
    </xf>
    <xf numFmtId="0" fontId="7" fillId="5" borderId="3" xfId="0" applyFont="1" applyFill="1" applyBorder="1" applyAlignment="1">
      <alignment horizontal="center" vertical="center"/>
    </xf>
    <xf numFmtId="0" fontId="9" fillId="5" borderId="3"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8" fillId="5" borderId="3" xfId="0" applyFont="1" applyFill="1" applyBorder="1" applyAlignment="1">
      <alignment horizontal="left" vertical="center" wrapText="1"/>
    </xf>
    <xf numFmtId="0" fontId="12" fillId="5" borderId="3" xfId="0" applyFont="1" applyFill="1" applyBorder="1" applyAlignment="1">
      <alignment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horizontal="left"/>
    </xf>
    <xf numFmtId="0" fontId="2" fillId="5" borderId="27" xfId="0" applyFont="1" applyFill="1" applyBorder="1" applyAlignment="1">
      <alignment vertical="center" textRotation="90" wrapText="1"/>
    </xf>
    <xf numFmtId="0" fontId="10" fillId="0" borderId="6" xfId="0" applyFont="1" applyBorder="1" applyAlignment="1">
      <alignment vertical="center" wrapText="1"/>
    </xf>
    <xf numFmtId="0" fontId="2" fillId="0" borderId="23" xfId="0" applyFont="1" applyBorder="1" applyAlignment="1">
      <alignment horizontal="left" vertical="center" wrapText="1"/>
    </xf>
    <xf numFmtId="0" fontId="2" fillId="0" borderId="16" xfId="0" applyFont="1" applyBorder="1" applyAlignment="1">
      <alignment vertical="center" textRotation="90" wrapText="1"/>
    </xf>
    <xf numFmtId="0" fontId="2" fillId="0" borderId="16" xfId="0" applyFont="1" applyBorder="1" applyAlignment="1">
      <alignment horizontal="center" vertical="center" textRotation="90" wrapText="1"/>
    </xf>
    <xf numFmtId="0" fontId="8" fillId="0" borderId="17" xfId="0" applyFont="1" applyBorder="1" applyAlignment="1">
      <alignment vertical="top" wrapText="1"/>
    </xf>
    <xf numFmtId="0" fontId="1" fillId="0" borderId="27" xfId="0" applyFont="1" applyBorder="1" applyAlignment="1">
      <alignment vertical="center" wrapText="1"/>
    </xf>
    <xf numFmtId="0" fontId="9" fillId="0" borderId="19" xfId="0" applyFont="1" applyBorder="1" applyAlignment="1">
      <alignment horizontal="left" vertical="center" wrapText="1"/>
    </xf>
    <xf numFmtId="0" fontId="0" fillId="0" borderId="5" xfId="0" applyBorder="1" applyAlignment="1">
      <alignment vertical="center" wrapText="1"/>
    </xf>
    <xf numFmtId="0" fontId="9" fillId="0" borderId="20" xfId="0" applyFont="1" applyBorder="1" applyAlignment="1">
      <alignment horizontal="left" vertical="center" wrapText="1"/>
    </xf>
    <xf numFmtId="0" fontId="0" fillId="0" borderId="1" xfId="0" applyBorder="1" applyAlignment="1">
      <alignment vertical="center" wrapText="1"/>
    </xf>
    <xf numFmtId="0" fontId="9" fillId="0" borderId="21" xfId="0" applyFont="1" applyBorder="1" applyAlignment="1">
      <alignment horizontal="left" vertical="center" wrapText="1"/>
    </xf>
    <xf numFmtId="0" fontId="0" fillId="0" borderId="22" xfId="0" applyBorder="1" applyAlignment="1">
      <alignment vertical="center" wrapText="1"/>
    </xf>
    <xf numFmtId="0" fontId="2" fillId="0" borderId="35" xfId="0" applyFont="1" applyBorder="1" applyAlignment="1">
      <alignment vertical="center" textRotation="90" wrapText="1"/>
    </xf>
    <xf numFmtId="0" fontId="2" fillId="0" borderId="33" xfId="0" applyFont="1" applyBorder="1" applyAlignment="1">
      <alignment vertical="center" textRotation="90" wrapText="1"/>
    </xf>
    <xf numFmtId="0" fontId="10" fillId="0" borderId="33" xfId="0" applyFont="1" applyBorder="1" applyAlignment="1">
      <alignment vertical="center" wrapText="1"/>
    </xf>
    <xf numFmtId="0" fontId="2" fillId="5" borderId="33" xfId="0" applyFont="1" applyFill="1" applyBorder="1" applyAlignment="1">
      <alignment vertical="center" textRotation="90" wrapText="1"/>
    </xf>
    <xf numFmtId="0" fontId="14" fillId="5" borderId="5" xfId="0" applyFont="1" applyFill="1" applyBorder="1" applyAlignment="1">
      <alignment horizontal="center" vertical="center"/>
    </xf>
    <xf numFmtId="0" fontId="14" fillId="5" borderId="1" xfId="0" applyFont="1" applyFill="1" applyBorder="1" applyAlignment="1">
      <alignment horizontal="center" vertical="center"/>
    </xf>
    <xf numFmtId="1" fontId="14" fillId="5" borderId="15" xfId="0" applyNumberFormat="1" applyFont="1" applyFill="1" applyBorder="1" applyAlignment="1">
      <alignment horizontal="center" vertical="center"/>
    </xf>
    <xf numFmtId="0" fontId="14" fillId="5" borderId="18" xfId="0" applyFont="1" applyFill="1" applyBorder="1" applyAlignment="1">
      <alignment horizontal="center" vertical="center"/>
    </xf>
    <xf numFmtId="1" fontId="7" fillId="5" borderId="34" xfId="0" applyNumberFormat="1" applyFont="1" applyFill="1" applyBorder="1" applyAlignment="1">
      <alignment horizontal="center" vertical="center"/>
    </xf>
    <xf numFmtId="0" fontId="7" fillId="0" borderId="6" xfId="0" applyFont="1" applyBorder="1" applyAlignment="1">
      <alignment horizontal="center" vertical="center"/>
    </xf>
    <xf numFmtId="0" fontId="9" fillId="0" borderId="6" xfId="0" applyFont="1" applyBorder="1" applyAlignment="1">
      <alignment horizontal="left" vertical="center" wrapText="1"/>
    </xf>
    <xf numFmtId="0" fontId="9" fillId="5" borderId="29" xfId="0" applyFont="1" applyFill="1" applyBorder="1" applyAlignment="1">
      <alignment horizontal="left" vertical="center" wrapText="1"/>
    </xf>
    <xf numFmtId="0" fontId="9" fillId="5" borderId="6" xfId="0" applyFont="1" applyFill="1" applyBorder="1"/>
    <xf numFmtId="0" fontId="7" fillId="0" borderId="4" xfId="0" applyFont="1" applyBorder="1" applyAlignment="1">
      <alignment vertical="center"/>
    </xf>
    <xf numFmtId="0" fontId="7" fillId="0" borderId="4" xfId="0" applyFont="1" applyBorder="1" applyAlignment="1">
      <alignment horizontal="left" vertical="center"/>
    </xf>
    <xf numFmtId="0" fontId="7" fillId="0" borderId="3" xfId="0" applyFont="1" applyBorder="1" applyAlignment="1">
      <alignment horizontal="right" vertical="center"/>
    </xf>
    <xf numFmtId="0" fontId="11" fillId="0" borderId="36" xfId="0" applyFont="1" applyBorder="1"/>
    <xf numFmtId="0" fontId="7" fillId="0" borderId="37" xfId="0" applyFont="1" applyBorder="1" applyAlignment="1">
      <alignment vertical="center"/>
    </xf>
    <xf numFmtId="0" fontId="7" fillId="0" borderId="37" xfId="0" applyFont="1" applyBorder="1" applyAlignment="1">
      <alignment horizontal="left" vertical="center"/>
    </xf>
    <xf numFmtId="0" fontId="7" fillId="0" borderId="29" xfId="0" applyFont="1" applyBorder="1" applyAlignment="1">
      <alignment horizontal="right" vertical="center"/>
    </xf>
    <xf numFmtId="0" fontId="11" fillId="0" borderId="5" xfId="0" applyFont="1" applyBorder="1" applyAlignment="1">
      <alignment horizontal="left"/>
    </xf>
    <xf numFmtId="1" fontId="7" fillId="5" borderId="28" xfId="0" applyNumberFormat="1" applyFont="1" applyFill="1" applyBorder="1" applyAlignment="1">
      <alignment horizontal="center" vertical="center"/>
    </xf>
    <xf numFmtId="0" fontId="0" fillId="0" borderId="38" xfId="0" applyBorder="1"/>
    <xf numFmtId="0" fontId="0" fillId="5" borderId="38" xfId="0" applyFill="1" applyBorder="1"/>
    <xf numFmtId="0" fontId="0" fillId="5" borderId="4" xfId="0" applyFill="1" applyBorder="1"/>
    <xf numFmtId="0" fontId="11" fillId="0" borderId="10" xfId="0" applyFont="1" applyBorder="1"/>
    <xf numFmtId="0" fontId="6" fillId="0" borderId="10" xfId="0" applyFont="1" applyBorder="1" applyAlignment="1">
      <alignment horizontal="center" vertical="center" wrapText="1"/>
    </xf>
    <xf numFmtId="0" fontId="7" fillId="5" borderId="28" xfId="0" applyFont="1" applyFill="1" applyBorder="1" applyAlignment="1">
      <alignment horizontal="center" vertical="center" wrapText="1"/>
    </xf>
    <xf numFmtId="0" fontId="12" fillId="0" borderId="2" xfId="0" applyFont="1" applyBorder="1" applyAlignment="1">
      <alignment horizontal="left" vertical="center" wrapText="1"/>
    </xf>
    <xf numFmtId="0" fontId="7" fillId="5" borderId="6" xfId="0" applyFont="1" applyFill="1" applyBorder="1" applyAlignment="1">
      <alignment horizontal="center" vertical="center"/>
    </xf>
    <xf numFmtId="0" fontId="9" fillId="5" borderId="10" xfId="0" applyFont="1" applyFill="1" applyBorder="1" applyAlignment="1">
      <alignment horizontal="center"/>
    </xf>
    <xf numFmtId="0" fontId="5" fillId="0" borderId="24" xfId="0" applyFont="1" applyBorder="1" applyAlignment="1">
      <alignment horizontal="center" vertical="center"/>
    </xf>
    <xf numFmtId="0" fontId="5" fillId="0" borderId="14" xfId="0" applyFont="1" applyBorder="1" applyAlignment="1">
      <alignment horizontal="center" vertical="center" wrapText="1"/>
    </xf>
    <xf numFmtId="0" fontId="7" fillId="5" borderId="26" xfId="0" applyFont="1" applyFill="1" applyBorder="1" applyAlignment="1">
      <alignment horizontal="right" vertical="center"/>
    </xf>
    <xf numFmtId="0" fontId="7" fillId="5" borderId="4" xfId="0" applyFont="1" applyFill="1" applyBorder="1" applyAlignment="1">
      <alignment horizontal="right" vertical="center"/>
    </xf>
    <xf numFmtId="0" fontId="11" fillId="0" borderId="39" xfId="0" applyFont="1" applyBorder="1"/>
    <xf numFmtId="0" fontId="7" fillId="5" borderId="26" xfId="0" applyFont="1" applyFill="1" applyBorder="1" applyAlignment="1">
      <alignment vertical="center"/>
    </xf>
    <xf numFmtId="0" fontId="7" fillId="5" borderId="4" xfId="0" applyFont="1" applyFill="1" applyBorder="1" applyAlignment="1">
      <alignment vertical="center"/>
    </xf>
    <xf numFmtId="0" fontId="7" fillId="0" borderId="26" xfId="0" applyFont="1" applyBorder="1" applyAlignment="1">
      <alignment vertical="center"/>
    </xf>
    <xf numFmtId="0" fontId="2" fillId="5" borderId="26" xfId="0" applyFont="1" applyFill="1" applyBorder="1" applyAlignment="1">
      <alignment horizontal="center" vertical="center" wrapText="1"/>
    </xf>
    <xf numFmtId="0" fontId="2" fillId="5" borderId="24" xfId="0" applyFont="1" applyFill="1" applyBorder="1" applyAlignment="1">
      <alignment horizontal="center" vertical="center"/>
    </xf>
    <xf numFmtId="0" fontId="5"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13" xfId="0" applyFont="1" applyFill="1" applyBorder="1" applyAlignment="1">
      <alignment horizontal="center" vertical="center"/>
    </xf>
    <xf numFmtId="0" fontId="7" fillId="4" borderId="2" xfId="0" applyFont="1" applyFill="1" applyBorder="1" applyAlignment="1">
      <alignment horizontal="center"/>
    </xf>
    <xf numFmtId="0" fontId="7" fillId="4" borderId="4" xfId="0" applyFont="1" applyFill="1" applyBorder="1" applyAlignment="1">
      <alignment horizontal="center"/>
    </xf>
    <xf numFmtId="0" fontId="7" fillId="4" borderId="3" xfId="0" applyFont="1" applyFill="1" applyBorder="1" applyAlignment="1">
      <alignment horizontal="center"/>
    </xf>
    <xf numFmtId="0" fontId="9" fillId="0" borderId="12" xfId="0" applyFont="1" applyBorder="1" applyAlignment="1">
      <alignment horizontal="right"/>
    </xf>
    <xf numFmtId="0" fontId="9" fillId="0" borderId="25"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CEEAB0"/>
      <color rgb="FFFFEE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Violet">
      <a:dk1>
        <a:sysClr val="windowText" lastClr="000000"/>
      </a:dk1>
      <a:lt1>
        <a:sysClr val="window" lastClr="FFFFFF"/>
      </a:lt1>
      <a:dk2>
        <a:srgbClr val="373545"/>
      </a:dk2>
      <a:lt2>
        <a:srgbClr val="DCD8DC"/>
      </a:lt2>
      <a:accent1>
        <a:srgbClr val="AD84C6"/>
      </a:accent1>
      <a:accent2>
        <a:srgbClr val="8784C7"/>
      </a:accent2>
      <a:accent3>
        <a:srgbClr val="5D739A"/>
      </a:accent3>
      <a:accent4>
        <a:srgbClr val="6997AF"/>
      </a:accent4>
      <a:accent5>
        <a:srgbClr val="84ACB6"/>
      </a:accent5>
      <a:accent6>
        <a:srgbClr val="6F8183"/>
      </a:accent6>
      <a:hlink>
        <a:srgbClr val="69A020"/>
      </a:hlink>
      <a:folHlink>
        <a:srgbClr val="8C8C8C"/>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C833C-91D1-4FD5-8FAC-DC12D3711ECF}">
  <dimension ref="A1:CZ200"/>
  <sheetViews>
    <sheetView showGridLines="0" tabSelected="1" topLeftCell="A130" zoomScale="85" zoomScaleNormal="85" zoomScaleSheetLayoutView="100" workbookViewId="0">
      <selection activeCell="H138" sqref="H138"/>
    </sheetView>
  </sheetViews>
  <sheetFormatPr defaultColWidth="9.1796875" defaultRowHeight="14.5" x14ac:dyDescent="0.35"/>
  <cols>
    <col min="1" max="1" width="7.453125" style="36" customWidth="1"/>
    <col min="2" max="2" width="12.26953125" style="36" bestFit="1" customWidth="1"/>
    <col min="3" max="3" width="68.7265625" style="75" customWidth="1"/>
    <col min="4" max="4" width="11.1796875" style="37" customWidth="1"/>
    <col min="5" max="5" width="16" style="36" customWidth="1"/>
    <col min="6" max="6" width="57.1796875" style="4" hidden="1" customWidth="1"/>
    <col min="7" max="7" width="26.1796875" style="51" hidden="1" customWidth="1"/>
    <col min="8" max="8" width="26.453125" style="35" customWidth="1"/>
    <col min="9" max="103" width="9.1796875" style="35"/>
    <col min="104" max="104" width="9.1796875" style="37"/>
    <col min="105" max="16384" width="9.1796875" style="36"/>
  </cols>
  <sheetData>
    <row r="1" spans="1:8" ht="110.5" customHeight="1" x14ac:dyDescent="0.35">
      <c r="A1" s="79" t="s">
        <v>80</v>
      </c>
      <c r="B1" s="79" t="s">
        <v>79</v>
      </c>
      <c r="C1" s="77" t="s">
        <v>200</v>
      </c>
      <c r="D1" s="79" t="s">
        <v>225</v>
      </c>
      <c r="E1" s="80" t="s">
        <v>55</v>
      </c>
      <c r="F1" s="128" t="s">
        <v>209</v>
      </c>
      <c r="G1" s="129"/>
      <c r="H1" s="7"/>
    </row>
    <row r="2" spans="1:8" ht="39.65" customHeight="1" thickBot="1" x14ac:dyDescent="0.4">
      <c r="A2" s="89"/>
      <c r="B2" s="90"/>
      <c r="C2" s="91"/>
      <c r="D2" s="92"/>
      <c r="E2" s="76"/>
      <c r="F2" s="31" t="s">
        <v>21</v>
      </c>
      <c r="G2" s="116" t="s">
        <v>214</v>
      </c>
    </row>
    <row r="3" spans="1:8" ht="33.75" customHeight="1" x14ac:dyDescent="0.35">
      <c r="A3" s="6" t="s">
        <v>28</v>
      </c>
      <c r="B3" s="6" t="s">
        <v>29</v>
      </c>
      <c r="C3" s="72" t="s">
        <v>30</v>
      </c>
      <c r="D3" s="23" t="s">
        <v>56</v>
      </c>
      <c r="E3" s="61" t="s">
        <v>57</v>
      </c>
      <c r="F3" s="59" t="s">
        <v>30</v>
      </c>
      <c r="G3" s="30" t="s">
        <v>213</v>
      </c>
    </row>
    <row r="4" spans="1:8" ht="67.5" customHeight="1" x14ac:dyDescent="0.35">
      <c r="A4" s="6">
        <v>1</v>
      </c>
      <c r="B4" s="38" t="s">
        <v>81</v>
      </c>
      <c r="C4" s="5" t="s">
        <v>226</v>
      </c>
      <c r="D4" s="62"/>
      <c r="E4" s="56"/>
      <c r="F4" s="40"/>
      <c r="G4" s="23"/>
    </row>
    <row r="5" spans="1:8" ht="35.15" customHeight="1" x14ac:dyDescent="0.35">
      <c r="A5" s="6">
        <v>2</v>
      </c>
      <c r="B5" s="38" t="s">
        <v>82</v>
      </c>
      <c r="C5" s="5" t="s">
        <v>73</v>
      </c>
      <c r="D5" s="62"/>
      <c r="E5" s="56"/>
      <c r="F5" s="40"/>
      <c r="G5" s="23"/>
    </row>
    <row r="6" spans="1:8" ht="35.15" customHeight="1" x14ac:dyDescent="0.35">
      <c r="A6" s="6">
        <v>3</v>
      </c>
      <c r="B6" s="38" t="s">
        <v>83</v>
      </c>
      <c r="C6" s="5" t="s">
        <v>73</v>
      </c>
      <c r="D6" s="62"/>
      <c r="E6" s="56"/>
      <c r="F6" s="40"/>
      <c r="G6" s="23"/>
    </row>
    <row r="7" spans="1:8" ht="35.15" customHeight="1" x14ac:dyDescent="0.35">
      <c r="A7" s="6">
        <v>4</v>
      </c>
      <c r="B7" s="38" t="s">
        <v>170</v>
      </c>
      <c r="C7" s="5" t="s">
        <v>73</v>
      </c>
      <c r="D7" s="62"/>
      <c r="E7" s="56"/>
      <c r="F7" s="40"/>
      <c r="G7" s="23"/>
    </row>
    <row r="8" spans="1:8" ht="35.15" customHeight="1" x14ac:dyDescent="0.35">
      <c r="A8" s="6">
        <v>5</v>
      </c>
      <c r="B8" s="38" t="s">
        <v>84</v>
      </c>
      <c r="C8" s="5" t="s">
        <v>73</v>
      </c>
      <c r="D8" s="62"/>
      <c r="E8" s="56"/>
      <c r="F8" s="40"/>
      <c r="G8" s="23"/>
    </row>
    <row r="9" spans="1:8" ht="35.15" customHeight="1" x14ac:dyDescent="0.35">
      <c r="A9" s="6">
        <v>6</v>
      </c>
      <c r="B9" s="38" t="s">
        <v>85</v>
      </c>
      <c r="C9" s="5" t="s">
        <v>73</v>
      </c>
      <c r="D9" s="62"/>
      <c r="E9" s="56"/>
      <c r="F9" s="40"/>
      <c r="G9" s="23"/>
    </row>
    <row r="10" spans="1:8" ht="35.15" customHeight="1" x14ac:dyDescent="0.35">
      <c r="A10" s="6">
        <v>7</v>
      </c>
      <c r="B10" s="38" t="s">
        <v>86</v>
      </c>
      <c r="C10" s="5" t="s">
        <v>73</v>
      </c>
      <c r="D10" s="62"/>
      <c r="E10" s="56"/>
      <c r="F10" s="40"/>
      <c r="G10" s="23"/>
    </row>
    <row r="11" spans="1:8" ht="35.15" customHeight="1" x14ac:dyDescent="0.35">
      <c r="A11" s="6">
        <v>8</v>
      </c>
      <c r="B11" s="38" t="s">
        <v>87</v>
      </c>
      <c r="C11" s="5" t="s">
        <v>73</v>
      </c>
      <c r="D11" s="62"/>
      <c r="E11" s="56"/>
      <c r="F11" s="40"/>
      <c r="G11" s="23"/>
    </row>
    <row r="12" spans="1:8" ht="35.15" customHeight="1" x14ac:dyDescent="0.35">
      <c r="A12" s="6">
        <v>9</v>
      </c>
      <c r="B12" s="38" t="s">
        <v>88</v>
      </c>
      <c r="C12" s="5" t="s">
        <v>73</v>
      </c>
      <c r="D12" s="62"/>
      <c r="E12" s="56"/>
      <c r="F12" s="40"/>
      <c r="G12" s="23"/>
    </row>
    <row r="13" spans="1:8" ht="35.15" customHeight="1" x14ac:dyDescent="0.35">
      <c r="A13" s="6">
        <v>10</v>
      </c>
      <c r="B13" s="38" t="s">
        <v>89</v>
      </c>
      <c r="C13" s="5" t="s">
        <v>73</v>
      </c>
      <c r="D13" s="62"/>
      <c r="E13" s="56"/>
      <c r="F13" s="40"/>
      <c r="G13" s="23"/>
    </row>
    <row r="14" spans="1:8" ht="35.15" customHeight="1" x14ac:dyDescent="0.35">
      <c r="A14" s="6">
        <v>11</v>
      </c>
      <c r="B14" s="38" t="s">
        <v>90</v>
      </c>
      <c r="C14" s="5" t="s">
        <v>73</v>
      </c>
      <c r="D14" s="62"/>
      <c r="E14" s="56"/>
      <c r="F14" s="40"/>
      <c r="G14" s="23"/>
    </row>
    <row r="15" spans="1:8" ht="39" customHeight="1" x14ac:dyDescent="0.35">
      <c r="A15" s="6">
        <v>12</v>
      </c>
      <c r="B15" s="6" t="s">
        <v>91</v>
      </c>
      <c r="C15" s="69" t="s">
        <v>227</v>
      </c>
      <c r="D15" s="63"/>
      <c r="E15" s="39"/>
      <c r="F15" s="114"/>
      <c r="G15" s="23"/>
    </row>
    <row r="16" spans="1:8" ht="35.15" customHeight="1" x14ac:dyDescent="0.35">
      <c r="A16" s="6">
        <v>13</v>
      </c>
      <c r="B16" s="38" t="s">
        <v>92</v>
      </c>
      <c r="C16" s="5" t="s">
        <v>73</v>
      </c>
      <c r="D16" s="62"/>
      <c r="E16" s="56"/>
      <c r="F16" s="40"/>
      <c r="G16" s="23"/>
    </row>
    <row r="17" spans="1:7" ht="33.75" customHeight="1" x14ac:dyDescent="0.35">
      <c r="A17" s="6" t="s">
        <v>28</v>
      </c>
      <c r="B17" s="6" t="s">
        <v>29</v>
      </c>
      <c r="C17" s="70" t="s">
        <v>31</v>
      </c>
      <c r="D17" s="64" t="s">
        <v>56</v>
      </c>
      <c r="E17" s="23" t="s">
        <v>57</v>
      </c>
      <c r="F17" s="115" t="s">
        <v>72</v>
      </c>
      <c r="G17" s="30" t="s">
        <v>213</v>
      </c>
    </row>
    <row r="18" spans="1:7" ht="35.15" customHeight="1" x14ac:dyDescent="0.35">
      <c r="A18" s="6">
        <v>14</v>
      </c>
      <c r="B18" s="38" t="s">
        <v>93</v>
      </c>
      <c r="C18" s="5" t="s">
        <v>73</v>
      </c>
      <c r="D18" s="62"/>
      <c r="E18" s="56"/>
      <c r="F18" s="40"/>
      <c r="G18" s="23"/>
    </row>
    <row r="19" spans="1:7" ht="35.15" customHeight="1" x14ac:dyDescent="0.35">
      <c r="A19" s="6">
        <v>15</v>
      </c>
      <c r="B19" s="38" t="s">
        <v>94</v>
      </c>
      <c r="C19" s="5" t="s">
        <v>73</v>
      </c>
      <c r="D19" s="62"/>
      <c r="E19" s="56"/>
      <c r="F19" s="40"/>
      <c r="G19" s="23"/>
    </row>
    <row r="20" spans="1:7" ht="35.15" customHeight="1" x14ac:dyDescent="0.35">
      <c r="A20" s="6">
        <v>16</v>
      </c>
      <c r="B20" s="38" t="s">
        <v>95</v>
      </c>
      <c r="C20" s="5" t="s">
        <v>73</v>
      </c>
      <c r="D20" s="62"/>
      <c r="E20" s="56"/>
      <c r="F20" s="40"/>
      <c r="G20" s="23"/>
    </row>
    <row r="21" spans="1:7" ht="35.15" customHeight="1" x14ac:dyDescent="0.35">
      <c r="A21" s="6">
        <v>17</v>
      </c>
      <c r="B21" s="38" t="s">
        <v>171</v>
      </c>
      <c r="C21" s="5" t="s">
        <v>73</v>
      </c>
      <c r="D21" s="62"/>
      <c r="E21" s="56"/>
      <c r="F21" s="40"/>
      <c r="G21" s="23"/>
    </row>
    <row r="22" spans="1:7" ht="35.15" customHeight="1" x14ac:dyDescent="0.35">
      <c r="A22" s="6">
        <v>18</v>
      </c>
      <c r="B22" s="38" t="s">
        <v>96</v>
      </c>
      <c r="C22" s="5" t="s">
        <v>73</v>
      </c>
      <c r="D22" s="62"/>
      <c r="E22" s="56"/>
      <c r="F22" s="40"/>
      <c r="G22" s="23"/>
    </row>
    <row r="23" spans="1:7" ht="32.25" customHeight="1" x14ac:dyDescent="0.35">
      <c r="A23" s="6">
        <v>19</v>
      </c>
      <c r="B23" s="38" t="s">
        <v>97</v>
      </c>
      <c r="C23" s="5" t="s">
        <v>73</v>
      </c>
      <c r="D23" s="63"/>
      <c r="E23" s="39"/>
      <c r="F23" s="114"/>
      <c r="G23" s="23"/>
    </row>
    <row r="24" spans="1:7" ht="35.15" customHeight="1" x14ac:dyDescent="0.35">
      <c r="A24" s="6">
        <v>20</v>
      </c>
      <c r="B24" s="38" t="s">
        <v>98</v>
      </c>
      <c r="C24" s="5" t="s">
        <v>73</v>
      </c>
      <c r="D24" s="62"/>
      <c r="E24" s="56"/>
      <c r="F24" s="40"/>
      <c r="G24" s="23"/>
    </row>
    <row r="25" spans="1:7" ht="40.5" customHeight="1" x14ac:dyDescent="0.35">
      <c r="A25" s="6">
        <v>21</v>
      </c>
      <c r="B25" s="38" t="s">
        <v>204</v>
      </c>
      <c r="C25" s="5" t="s">
        <v>73</v>
      </c>
      <c r="D25" s="63"/>
      <c r="E25" s="39"/>
      <c r="F25" s="114"/>
      <c r="G25" s="23"/>
    </row>
    <row r="26" spans="1:7" ht="66" customHeight="1" x14ac:dyDescent="0.35">
      <c r="A26" s="6">
        <v>22</v>
      </c>
      <c r="B26" s="38" t="s">
        <v>99</v>
      </c>
      <c r="C26" s="69" t="s">
        <v>74</v>
      </c>
      <c r="D26" s="63"/>
      <c r="E26" s="39"/>
      <c r="F26" s="114"/>
      <c r="G26" s="23"/>
    </row>
    <row r="27" spans="1:7" ht="41.25" customHeight="1" x14ac:dyDescent="0.35">
      <c r="A27" s="6">
        <v>24</v>
      </c>
      <c r="B27" s="38" t="s">
        <v>100</v>
      </c>
      <c r="C27" s="5" t="s">
        <v>73</v>
      </c>
      <c r="D27" s="62"/>
      <c r="E27" s="39"/>
      <c r="F27" s="6"/>
      <c r="G27" s="23"/>
    </row>
    <row r="28" spans="1:7" ht="33.75" customHeight="1" x14ac:dyDescent="0.35">
      <c r="A28" s="6" t="s">
        <v>28</v>
      </c>
      <c r="B28" s="6" t="s">
        <v>29</v>
      </c>
      <c r="C28" s="71" t="s">
        <v>32</v>
      </c>
      <c r="D28" s="64" t="s">
        <v>56</v>
      </c>
      <c r="E28" s="23" t="s">
        <v>57</v>
      </c>
      <c r="F28" s="24" t="s">
        <v>71</v>
      </c>
      <c r="G28" s="30" t="s">
        <v>213</v>
      </c>
    </row>
    <row r="29" spans="1:7" ht="67.5" customHeight="1" x14ac:dyDescent="0.35">
      <c r="A29" s="6">
        <v>25</v>
      </c>
      <c r="B29" s="6" t="s">
        <v>101</v>
      </c>
      <c r="C29" s="5" t="s">
        <v>229</v>
      </c>
      <c r="D29" s="65"/>
      <c r="E29" s="23"/>
      <c r="F29" s="40"/>
      <c r="G29" s="23"/>
    </row>
    <row r="30" spans="1:7" ht="79" customHeight="1" x14ac:dyDescent="0.35">
      <c r="A30" s="6">
        <v>26</v>
      </c>
      <c r="B30" s="6" t="s">
        <v>102</v>
      </c>
      <c r="C30" s="5" t="s">
        <v>228</v>
      </c>
      <c r="D30" s="62"/>
      <c r="E30" s="57"/>
      <c r="F30" s="40"/>
      <c r="G30" s="23"/>
    </row>
    <row r="31" spans="1:7" ht="71.25" customHeight="1" x14ac:dyDescent="0.35">
      <c r="A31" s="6">
        <v>27</v>
      </c>
      <c r="B31" s="38" t="s">
        <v>103</v>
      </c>
      <c r="C31" s="5" t="s">
        <v>75</v>
      </c>
      <c r="D31" s="62"/>
      <c r="E31" s="57"/>
      <c r="F31" s="40"/>
      <c r="G31" s="61"/>
    </row>
    <row r="32" spans="1:7" ht="35.15" customHeight="1" x14ac:dyDescent="0.35">
      <c r="A32" s="6">
        <v>28</v>
      </c>
      <c r="B32" s="38" t="s">
        <v>172</v>
      </c>
      <c r="C32" s="5" t="s">
        <v>73</v>
      </c>
      <c r="D32" s="62"/>
      <c r="E32" s="56"/>
      <c r="F32" s="40"/>
      <c r="G32" s="23"/>
    </row>
    <row r="33" spans="1:7" ht="35.15" customHeight="1" x14ac:dyDescent="0.35">
      <c r="A33" s="6">
        <v>29</v>
      </c>
      <c r="B33" s="38" t="s">
        <v>104</v>
      </c>
      <c r="C33" s="5" t="s">
        <v>73</v>
      </c>
      <c r="D33" s="62"/>
      <c r="E33" s="56"/>
      <c r="F33" s="40"/>
      <c r="G33" s="23"/>
    </row>
    <row r="34" spans="1:7" ht="33.75" customHeight="1" x14ac:dyDescent="0.35">
      <c r="A34" s="6" t="s">
        <v>28</v>
      </c>
      <c r="B34" s="6" t="s">
        <v>29</v>
      </c>
      <c r="C34" s="72" t="s">
        <v>33</v>
      </c>
      <c r="D34" s="64" t="s">
        <v>56</v>
      </c>
      <c r="E34" s="23" t="s">
        <v>57</v>
      </c>
      <c r="F34" s="43" t="s">
        <v>70</v>
      </c>
      <c r="G34" s="30" t="s">
        <v>213</v>
      </c>
    </row>
    <row r="35" spans="1:7" ht="59.25" customHeight="1" x14ac:dyDescent="0.35">
      <c r="A35" s="6">
        <v>30</v>
      </c>
      <c r="B35" s="6" t="s">
        <v>173</v>
      </c>
      <c r="C35" s="69" t="s">
        <v>76</v>
      </c>
      <c r="D35" s="63"/>
      <c r="E35" s="58"/>
      <c r="F35" s="40"/>
      <c r="G35" s="44"/>
    </row>
    <row r="36" spans="1:7" ht="62" x14ac:dyDescent="0.35">
      <c r="A36" s="6">
        <v>31</v>
      </c>
      <c r="B36" s="6" t="s">
        <v>174</v>
      </c>
      <c r="C36" s="69" t="s">
        <v>230</v>
      </c>
      <c r="D36" s="63"/>
      <c r="E36" s="58"/>
      <c r="F36" s="40"/>
      <c r="G36" s="30"/>
    </row>
    <row r="37" spans="1:7" ht="35.15" customHeight="1" x14ac:dyDescent="0.35">
      <c r="A37" s="6">
        <v>32</v>
      </c>
      <c r="B37" s="38" t="s">
        <v>175</v>
      </c>
      <c r="C37" s="5" t="s">
        <v>73</v>
      </c>
      <c r="D37" s="62"/>
      <c r="E37" s="56"/>
      <c r="F37" s="40"/>
      <c r="G37" s="23"/>
    </row>
    <row r="38" spans="1:7" ht="80.25" customHeight="1" x14ac:dyDescent="0.35">
      <c r="A38" s="6">
        <v>33</v>
      </c>
      <c r="B38" s="6" t="s">
        <v>176</v>
      </c>
      <c r="C38" s="73" t="s">
        <v>34</v>
      </c>
      <c r="D38" s="66"/>
      <c r="E38" s="44"/>
      <c r="F38" s="40"/>
      <c r="G38" s="23"/>
    </row>
    <row r="39" spans="1:7" ht="66.75" customHeight="1" x14ac:dyDescent="0.35">
      <c r="A39" s="6">
        <v>34</v>
      </c>
      <c r="B39" s="6" t="s">
        <v>177</v>
      </c>
      <c r="C39" s="73" t="s">
        <v>35</v>
      </c>
      <c r="D39" s="66"/>
      <c r="E39" s="44"/>
      <c r="F39" s="40"/>
      <c r="G39" s="23"/>
    </row>
    <row r="40" spans="1:7" ht="33.75" customHeight="1" x14ac:dyDescent="0.35">
      <c r="A40" s="6" t="s">
        <v>28</v>
      </c>
      <c r="B40" s="6" t="s">
        <v>29</v>
      </c>
      <c r="C40" s="72" t="s">
        <v>36</v>
      </c>
      <c r="D40" s="64" t="s">
        <v>56</v>
      </c>
      <c r="E40" s="23" t="s">
        <v>57</v>
      </c>
      <c r="F40" s="43" t="s">
        <v>69</v>
      </c>
      <c r="G40" s="30" t="s">
        <v>213</v>
      </c>
    </row>
    <row r="41" spans="1:7" ht="35.15" customHeight="1" x14ac:dyDescent="0.35">
      <c r="A41" s="6">
        <v>35</v>
      </c>
      <c r="B41" s="38" t="s">
        <v>105</v>
      </c>
      <c r="C41" s="5" t="s">
        <v>73</v>
      </c>
      <c r="D41" s="62"/>
      <c r="E41" s="56"/>
      <c r="F41" s="40"/>
      <c r="G41" s="23"/>
    </row>
    <row r="42" spans="1:7" ht="35.15" customHeight="1" x14ac:dyDescent="0.35">
      <c r="A42" s="6">
        <v>36</v>
      </c>
      <c r="B42" s="38" t="s">
        <v>106</v>
      </c>
      <c r="C42" s="5" t="s">
        <v>73</v>
      </c>
      <c r="D42" s="62"/>
      <c r="E42" s="56"/>
      <c r="F42" s="40"/>
      <c r="G42" s="23"/>
    </row>
    <row r="43" spans="1:7" ht="35.15" customHeight="1" x14ac:dyDescent="0.35">
      <c r="A43" s="6">
        <v>37</v>
      </c>
      <c r="B43" s="38" t="s">
        <v>107</v>
      </c>
      <c r="C43" s="5" t="s">
        <v>73</v>
      </c>
      <c r="D43" s="62"/>
      <c r="E43" s="56"/>
      <c r="F43" s="40"/>
      <c r="G43" s="23"/>
    </row>
    <row r="44" spans="1:7" ht="35.15" customHeight="1" x14ac:dyDescent="0.35">
      <c r="A44" s="6">
        <v>38</v>
      </c>
      <c r="B44" s="38" t="s">
        <v>178</v>
      </c>
      <c r="C44" s="5" t="s">
        <v>73</v>
      </c>
      <c r="D44" s="62"/>
      <c r="E44" s="56"/>
      <c r="F44" s="40"/>
      <c r="G44" s="23"/>
    </row>
    <row r="45" spans="1:7" ht="35.15" customHeight="1" x14ac:dyDescent="0.35">
      <c r="A45" s="6">
        <v>39</v>
      </c>
      <c r="B45" s="38" t="s">
        <v>108</v>
      </c>
      <c r="C45" s="5" t="s">
        <v>73</v>
      </c>
      <c r="D45" s="62"/>
      <c r="E45" s="56"/>
      <c r="F45" s="40"/>
      <c r="G45" s="23"/>
    </row>
    <row r="46" spans="1:7" ht="35.15" customHeight="1" x14ac:dyDescent="0.35">
      <c r="A46" s="6">
        <v>40</v>
      </c>
      <c r="B46" s="38" t="s">
        <v>109</v>
      </c>
      <c r="C46" s="5" t="s">
        <v>73</v>
      </c>
      <c r="D46" s="62"/>
      <c r="E46" s="56"/>
      <c r="F46" s="40"/>
      <c r="G46" s="23"/>
    </row>
    <row r="47" spans="1:7" ht="55.5" customHeight="1" x14ac:dyDescent="0.35">
      <c r="A47" s="6">
        <v>41</v>
      </c>
      <c r="B47" s="38" t="s">
        <v>110</v>
      </c>
      <c r="C47" s="5" t="s">
        <v>5</v>
      </c>
      <c r="D47" s="65"/>
      <c r="E47" s="39"/>
      <c r="F47" s="40"/>
      <c r="G47" s="23"/>
    </row>
    <row r="48" spans="1:7" ht="35.15" customHeight="1" x14ac:dyDescent="0.35">
      <c r="A48" s="6">
        <v>42</v>
      </c>
      <c r="B48" s="38" t="s">
        <v>111</v>
      </c>
      <c r="C48" s="5" t="s">
        <v>73</v>
      </c>
      <c r="D48" s="62"/>
      <c r="E48" s="56"/>
      <c r="F48" s="40"/>
      <c r="G48" s="23"/>
    </row>
    <row r="49" spans="1:7" ht="33.75" customHeight="1" x14ac:dyDescent="0.35">
      <c r="A49" s="6">
        <v>43</v>
      </c>
      <c r="B49" s="38" t="s">
        <v>112</v>
      </c>
      <c r="C49" s="5" t="s">
        <v>73</v>
      </c>
      <c r="D49" s="62"/>
      <c r="E49" s="39"/>
      <c r="F49" s="40"/>
      <c r="G49" s="23"/>
    </row>
    <row r="50" spans="1:7" ht="69.75" customHeight="1" x14ac:dyDescent="0.35">
      <c r="A50" s="6">
        <v>44</v>
      </c>
      <c r="B50" s="38" t="s">
        <v>113</v>
      </c>
      <c r="C50" s="69" t="s">
        <v>37</v>
      </c>
      <c r="D50" s="63"/>
      <c r="E50" s="39"/>
      <c r="F50" s="40"/>
      <c r="G50" s="23"/>
    </row>
    <row r="51" spans="1:7" ht="35.15" customHeight="1" x14ac:dyDescent="0.35">
      <c r="A51" s="6">
        <v>45</v>
      </c>
      <c r="B51" s="38" t="s">
        <v>114</v>
      </c>
      <c r="C51" s="5" t="s">
        <v>73</v>
      </c>
      <c r="D51" s="62"/>
      <c r="E51" s="56"/>
      <c r="F51" s="40"/>
      <c r="G51" s="23"/>
    </row>
    <row r="52" spans="1:7" ht="77.5" x14ac:dyDescent="0.35">
      <c r="A52" s="6">
        <v>46</v>
      </c>
      <c r="B52" s="6" t="s">
        <v>115</v>
      </c>
      <c r="C52" s="69" t="s">
        <v>23</v>
      </c>
      <c r="D52" s="67"/>
      <c r="E52" s="39"/>
      <c r="F52" s="40"/>
      <c r="G52" s="23"/>
    </row>
    <row r="53" spans="1:7" ht="61.5" customHeight="1" x14ac:dyDescent="0.35">
      <c r="A53" s="6">
        <v>47</v>
      </c>
      <c r="B53" s="6" t="s">
        <v>116</v>
      </c>
      <c r="C53" s="5" t="s">
        <v>73</v>
      </c>
      <c r="D53" s="63"/>
      <c r="E53" s="39"/>
      <c r="F53" s="40"/>
      <c r="G53" s="23"/>
    </row>
    <row r="54" spans="1:7" ht="35.15" customHeight="1" x14ac:dyDescent="0.35">
      <c r="A54" s="6">
        <v>48</v>
      </c>
      <c r="B54" s="38" t="s">
        <v>193</v>
      </c>
      <c r="C54" s="5" t="s">
        <v>73</v>
      </c>
      <c r="D54" s="62"/>
      <c r="E54" s="56"/>
      <c r="F54" s="40"/>
      <c r="G54" s="23"/>
    </row>
    <row r="55" spans="1:7" ht="33.75" customHeight="1" x14ac:dyDescent="0.35">
      <c r="A55" s="6" t="s">
        <v>28</v>
      </c>
      <c r="B55" s="6" t="s">
        <v>29</v>
      </c>
      <c r="C55" s="70" t="s">
        <v>38</v>
      </c>
      <c r="D55" s="64" t="s">
        <v>56</v>
      </c>
      <c r="E55" s="23" t="s">
        <v>57</v>
      </c>
      <c r="F55" s="41" t="s">
        <v>68</v>
      </c>
      <c r="G55" s="30" t="s">
        <v>213</v>
      </c>
    </row>
    <row r="56" spans="1:7" ht="60" customHeight="1" x14ac:dyDescent="0.35">
      <c r="A56" s="6">
        <v>49</v>
      </c>
      <c r="B56" s="6" t="s">
        <v>117</v>
      </c>
      <c r="C56" s="73" t="s">
        <v>60</v>
      </c>
      <c r="D56" s="66"/>
      <c r="E56" s="45"/>
      <c r="F56" s="40"/>
      <c r="G56" s="23"/>
    </row>
    <row r="57" spans="1:7" ht="35.15" customHeight="1" x14ac:dyDescent="0.35">
      <c r="A57" s="6">
        <v>50</v>
      </c>
      <c r="B57" s="38" t="s">
        <v>118</v>
      </c>
      <c r="C57" s="5" t="s">
        <v>73</v>
      </c>
      <c r="D57" s="62"/>
      <c r="E57" s="56"/>
      <c r="F57" s="40"/>
      <c r="G57" s="23"/>
    </row>
    <row r="58" spans="1:7" ht="46.5" customHeight="1" x14ac:dyDescent="0.35">
      <c r="A58" s="6">
        <v>51</v>
      </c>
      <c r="B58" s="6" t="s">
        <v>119</v>
      </c>
      <c r="C58" s="5" t="s">
        <v>73</v>
      </c>
      <c r="D58" s="62"/>
      <c r="E58" s="56"/>
      <c r="F58" s="42"/>
      <c r="G58" s="23"/>
    </row>
    <row r="59" spans="1:7" ht="35.15" customHeight="1" x14ac:dyDescent="0.35">
      <c r="A59" s="6">
        <v>52</v>
      </c>
      <c r="B59" s="38" t="s">
        <v>179</v>
      </c>
      <c r="C59" s="5" t="s">
        <v>73</v>
      </c>
      <c r="D59" s="62"/>
      <c r="E59" s="56"/>
      <c r="F59" s="42"/>
      <c r="G59" s="23"/>
    </row>
    <row r="60" spans="1:7" ht="67.5" customHeight="1" x14ac:dyDescent="0.35">
      <c r="A60" s="6">
        <v>53</v>
      </c>
      <c r="B60" s="38" t="s">
        <v>120</v>
      </c>
      <c r="C60" s="5" t="s">
        <v>39</v>
      </c>
      <c r="D60" s="62"/>
      <c r="E60" s="39"/>
      <c r="F60" s="40"/>
      <c r="G60" s="23"/>
    </row>
    <row r="61" spans="1:7" ht="33.75" customHeight="1" x14ac:dyDescent="0.35">
      <c r="A61" s="6">
        <v>54</v>
      </c>
      <c r="B61" s="38" t="s">
        <v>121</v>
      </c>
      <c r="C61" s="69" t="s">
        <v>6</v>
      </c>
      <c r="D61" s="63"/>
      <c r="E61" s="39"/>
      <c r="F61" s="40"/>
      <c r="G61" s="23"/>
    </row>
    <row r="62" spans="1:7" ht="35.15" customHeight="1" x14ac:dyDescent="0.35">
      <c r="A62" s="6">
        <v>55</v>
      </c>
      <c r="B62" s="38" t="s">
        <v>122</v>
      </c>
      <c r="C62" s="5" t="s">
        <v>73</v>
      </c>
      <c r="D62" s="62"/>
      <c r="E62" s="39"/>
      <c r="F62" s="40"/>
      <c r="G62" s="23"/>
    </row>
    <row r="63" spans="1:7" ht="35.15" customHeight="1" x14ac:dyDescent="0.35">
      <c r="A63" s="6">
        <v>56</v>
      </c>
      <c r="B63" s="38" t="s">
        <v>123</v>
      </c>
      <c r="C63" s="5" t="s">
        <v>73</v>
      </c>
      <c r="D63" s="62"/>
      <c r="E63" s="39"/>
      <c r="F63" s="40"/>
      <c r="G63" s="23"/>
    </row>
    <row r="64" spans="1:7" ht="31" x14ac:dyDescent="0.35">
      <c r="A64" s="6">
        <v>57</v>
      </c>
      <c r="B64" s="38" t="s">
        <v>124</v>
      </c>
      <c r="C64" s="5" t="s">
        <v>40</v>
      </c>
      <c r="D64" s="62"/>
      <c r="E64" s="39"/>
      <c r="F64" s="40"/>
      <c r="G64" s="23"/>
    </row>
    <row r="65" spans="1:7" ht="99" customHeight="1" x14ac:dyDescent="0.35">
      <c r="A65" s="6">
        <v>58</v>
      </c>
      <c r="B65" s="38" t="s">
        <v>125</v>
      </c>
      <c r="C65" s="5" t="s">
        <v>41</v>
      </c>
      <c r="D65" s="62"/>
      <c r="E65" s="39"/>
      <c r="F65" s="40"/>
      <c r="G65" s="23"/>
    </row>
    <row r="66" spans="1:7" ht="89.25" customHeight="1" x14ac:dyDescent="0.35">
      <c r="A66" s="6">
        <v>59</v>
      </c>
      <c r="B66" s="38" t="s">
        <v>126</v>
      </c>
      <c r="C66" s="73" t="s">
        <v>231</v>
      </c>
      <c r="D66" s="66"/>
      <c r="E66" s="39"/>
      <c r="F66" s="40"/>
      <c r="G66" s="23"/>
    </row>
    <row r="67" spans="1:7" ht="33.75" customHeight="1" x14ac:dyDescent="0.35">
      <c r="A67" s="6" t="s">
        <v>28</v>
      </c>
      <c r="B67" s="6" t="s">
        <v>29</v>
      </c>
      <c r="C67" s="74" t="s">
        <v>61</v>
      </c>
      <c r="D67" s="64" t="s">
        <v>56</v>
      </c>
      <c r="E67" s="23" t="s">
        <v>57</v>
      </c>
      <c r="F67" s="46" t="s">
        <v>223</v>
      </c>
      <c r="G67" s="30" t="s">
        <v>213</v>
      </c>
    </row>
    <row r="68" spans="1:7" ht="35.15" customHeight="1" x14ac:dyDescent="0.35">
      <c r="A68" s="6">
        <v>60</v>
      </c>
      <c r="B68" s="38" t="s">
        <v>127</v>
      </c>
      <c r="C68" s="5" t="s">
        <v>73</v>
      </c>
      <c r="D68" s="62"/>
      <c r="E68" s="39"/>
      <c r="F68" s="40"/>
      <c r="G68" s="23"/>
    </row>
    <row r="69" spans="1:7" ht="33.75" customHeight="1" x14ac:dyDescent="0.35">
      <c r="A69" s="6" t="s">
        <v>28</v>
      </c>
      <c r="B69" s="6" t="s">
        <v>29</v>
      </c>
      <c r="C69" s="74" t="s">
        <v>42</v>
      </c>
      <c r="D69" s="64" t="s">
        <v>56</v>
      </c>
      <c r="E69" s="23" t="s">
        <v>57</v>
      </c>
      <c r="F69" s="46" t="s">
        <v>222</v>
      </c>
      <c r="G69" s="30" t="s">
        <v>213</v>
      </c>
    </row>
    <row r="70" spans="1:7" ht="15.5" x14ac:dyDescent="0.35">
      <c r="A70" s="6">
        <v>61</v>
      </c>
      <c r="B70" s="6" t="s">
        <v>128</v>
      </c>
      <c r="C70" s="5" t="s">
        <v>73</v>
      </c>
      <c r="D70" s="62"/>
      <c r="E70" s="47"/>
      <c r="F70" s="40"/>
      <c r="G70" s="23"/>
    </row>
    <row r="71" spans="1:7" ht="33.75" customHeight="1" x14ac:dyDescent="0.35">
      <c r="A71" s="6" t="s">
        <v>28</v>
      </c>
      <c r="B71" s="6" t="s">
        <v>29</v>
      </c>
      <c r="C71" s="74" t="s">
        <v>43</v>
      </c>
      <c r="D71" s="64" t="s">
        <v>56</v>
      </c>
      <c r="E71" s="23" t="s">
        <v>57</v>
      </c>
      <c r="F71" s="46" t="s">
        <v>67</v>
      </c>
      <c r="G71" s="30" t="s">
        <v>213</v>
      </c>
    </row>
    <row r="72" spans="1:7" ht="35.15" customHeight="1" x14ac:dyDescent="0.35">
      <c r="A72" s="6">
        <v>62</v>
      </c>
      <c r="B72" s="38" t="s">
        <v>129</v>
      </c>
      <c r="C72" s="5" t="s">
        <v>73</v>
      </c>
      <c r="D72" s="62"/>
      <c r="E72" s="39"/>
      <c r="F72" s="40"/>
      <c r="G72" s="23"/>
    </row>
    <row r="73" spans="1:7" ht="75" customHeight="1" x14ac:dyDescent="0.35">
      <c r="A73" s="6">
        <v>63</v>
      </c>
      <c r="B73" s="6" t="s">
        <v>130</v>
      </c>
      <c r="C73" s="73" t="s">
        <v>240</v>
      </c>
      <c r="D73" s="66"/>
      <c r="E73" s="47"/>
      <c r="F73" s="42"/>
      <c r="G73" s="23"/>
    </row>
    <row r="74" spans="1:7" ht="46.5" x14ac:dyDescent="0.35">
      <c r="A74" s="6">
        <v>64</v>
      </c>
      <c r="B74" s="6" t="s">
        <v>131</v>
      </c>
      <c r="C74" s="73" t="s">
        <v>7</v>
      </c>
      <c r="D74" s="66"/>
      <c r="E74" s="47"/>
      <c r="F74" s="40"/>
      <c r="G74" s="23"/>
    </row>
    <row r="75" spans="1:7" ht="72.75" customHeight="1" x14ac:dyDescent="0.35">
      <c r="A75" s="6">
        <v>65</v>
      </c>
      <c r="B75" s="6" t="s">
        <v>180</v>
      </c>
      <c r="C75" s="73" t="s">
        <v>241</v>
      </c>
      <c r="D75" s="66"/>
      <c r="E75" s="47"/>
      <c r="F75" s="40"/>
      <c r="G75" s="23"/>
    </row>
    <row r="76" spans="1:7" ht="33.75" customHeight="1" x14ac:dyDescent="0.35">
      <c r="A76" s="6" t="s">
        <v>28</v>
      </c>
      <c r="B76" s="6" t="s">
        <v>29</v>
      </c>
      <c r="C76" s="74" t="s">
        <v>44</v>
      </c>
      <c r="D76" s="64" t="s">
        <v>56</v>
      </c>
      <c r="E76" s="23" t="s">
        <v>57</v>
      </c>
      <c r="F76" s="46" t="s">
        <v>66</v>
      </c>
      <c r="G76" s="30" t="s">
        <v>213</v>
      </c>
    </row>
    <row r="77" spans="1:7" ht="56.25" customHeight="1" x14ac:dyDescent="0.35">
      <c r="A77" s="6">
        <v>66</v>
      </c>
      <c r="B77" s="38" t="s">
        <v>132</v>
      </c>
      <c r="C77" s="73" t="s">
        <v>242</v>
      </c>
      <c r="D77" s="66"/>
      <c r="E77" s="39"/>
      <c r="F77" s="42"/>
      <c r="G77" s="23"/>
    </row>
    <row r="78" spans="1:7" ht="33.75" customHeight="1" x14ac:dyDescent="0.35">
      <c r="A78" s="6" t="s">
        <v>28</v>
      </c>
      <c r="B78" s="6" t="s">
        <v>29</v>
      </c>
      <c r="C78" s="74" t="s">
        <v>45</v>
      </c>
      <c r="D78" s="64" t="s">
        <v>56</v>
      </c>
      <c r="E78" s="23" t="s">
        <v>57</v>
      </c>
      <c r="F78" s="43" t="s">
        <v>65</v>
      </c>
      <c r="G78" s="30" t="s">
        <v>213</v>
      </c>
    </row>
    <row r="79" spans="1:7" ht="201" customHeight="1" x14ac:dyDescent="0.35">
      <c r="A79" s="6">
        <v>67</v>
      </c>
      <c r="B79" s="6" t="s">
        <v>133</v>
      </c>
      <c r="C79" s="73" t="s">
        <v>232</v>
      </c>
      <c r="D79" s="66"/>
      <c r="E79" s="39"/>
      <c r="F79" s="40"/>
      <c r="G79" s="23"/>
    </row>
    <row r="80" spans="1:7" ht="35.15" customHeight="1" x14ac:dyDescent="0.35">
      <c r="A80" s="6">
        <v>68</v>
      </c>
      <c r="B80" s="38" t="s">
        <v>134</v>
      </c>
      <c r="C80" s="5" t="s">
        <v>73</v>
      </c>
      <c r="D80" s="62"/>
      <c r="E80" s="39"/>
      <c r="F80" s="40"/>
      <c r="G80" s="23"/>
    </row>
    <row r="81" spans="1:7" ht="35.15" customHeight="1" x14ac:dyDescent="0.35">
      <c r="A81" s="6">
        <v>69</v>
      </c>
      <c r="B81" s="38" t="s">
        <v>135</v>
      </c>
      <c r="C81" s="5" t="s">
        <v>73</v>
      </c>
      <c r="D81" s="62"/>
      <c r="E81" s="39"/>
      <c r="F81" s="40"/>
      <c r="G81" s="23"/>
    </row>
    <row r="82" spans="1:7" ht="56.15" customHeight="1" x14ac:dyDescent="0.35">
      <c r="A82" s="6">
        <v>70</v>
      </c>
      <c r="B82" s="6" t="s">
        <v>181</v>
      </c>
      <c r="C82" s="117" t="s">
        <v>212</v>
      </c>
      <c r="D82" s="66"/>
      <c r="E82" s="39"/>
      <c r="F82" s="40"/>
      <c r="G82" s="23"/>
    </row>
    <row r="83" spans="1:7" ht="35.15" customHeight="1" x14ac:dyDescent="0.35">
      <c r="A83" s="6">
        <v>71</v>
      </c>
      <c r="B83" s="38" t="s">
        <v>136</v>
      </c>
      <c r="C83" s="5" t="s">
        <v>73</v>
      </c>
      <c r="D83" s="62"/>
      <c r="E83" s="39"/>
      <c r="F83" s="40"/>
      <c r="G83" s="23"/>
    </row>
    <row r="84" spans="1:7" ht="33.75" customHeight="1" x14ac:dyDescent="0.35">
      <c r="A84" s="6" t="s">
        <v>28</v>
      </c>
      <c r="B84" s="6" t="s">
        <v>29</v>
      </c>
      <c r="C84" s="74" t="s">
        <v>46</v>
      </c>
      <c r="D84" s="64" t="s">
        <v>56</v>
      </c>
      <c r="E84" s="23" t="s">
        <v>57</v>
      </c>
      <c r="F84" s="43" t="s">
        <v>46</v>
      </c>
      <c r="G84" s="30" t="s">
        <v>213</v>
      </c>
    </row>
    <row r="85" spans="1:7" ht="35.15" customHeight="1" x14ac:dyDescent="0.35">
      <c r="A85" s="6">
        <v>72</v>
      </c>
      <c r="B85" s="38" t="s">
        <v>137</v>
      </c>
      <c r="C85" s="5" t="s">
        <v>73</v>
      </c>
      <c r="D85" s="62"/>
      <c r="E85" s="39"/>
      <c r="F85" s="40"/>
      <c r="G85" s="23"/>
    </row>
    <row r="86" spans="1:7" ht="35.15" customHeight="1" x14ac:dyDescent="0.35">
      <c r="A86" s="6">
        <v>73</v>
      </c>
      <c r="B86" s="38" t="s">
        <v>138</v>
      </c>
      <c r="C86" s="5" t="s">
        <v>73</v>
      </c>
      <c r="D86" s="62"/>
      <c r="E86" s="39"/>
      <c r="F86" s="40"/>
      <c r="G86" s="23"/>
    </row>
    <row r="87" spans="1:7" ht="35.15" customHeight="1" x14ac:dyDescent="0.35">
      <c r="A87" s="6">
        <v>74</v>
      </c>
      <c r="B87" s="38" t="s">
        <v>139</v>
      </c>
      <c r="C87" s="5" t="s">
        <v>73</v>
      </c>
      <c r="D87" s="62"/>
      <c r="E87" s="39"/>
      <c r="F87" s="40"/>
      <c r="G87" s="23"/>
    </row>
    <row r="88" spans="1:7" ht="75.75" customHeight="1" x14ac:dyDescent="0.35">
      <c r="A88" s="6">
        <v>75</v>
      </c>
      <c r="B88" s="38" t="s">
        <v>182</v>
      </c>
      <c r="C88" s="73" t="s">
        <v>78</v>
      </c>
      <c r="D88" s="66"/>
      <c r="E88" s="39"/>
      <c r="F88" s="40"/>
      <c r="G88" s="23"/>
    </row>
    <row r="89" spans="1:7" ht="60.75" customHeight="1" x14ac:dyDescent="0.35">
      <c r="A89" s="6">
        <v>76</v>
      </c>
      <c r="B89" s="38" t="s">
        <v>140</v>
      </c>
      <c r="C89" s="73" t="s">
        <v>77</v>
      </c>
      <c r="D89" s="66"/>
      <c r="E89" s="39"/>
      <c r="F89" s="40"/>
      <c r="G89" s="61"/>
    </row>
    <row r="90" spans="1:7" ht="46.5" x14ac:dyDescent="0.35">
      <c r="A90" s="6">
        <v>77</v>
      </c>
      <c r="B90" s="38" t="s">
        <v>141</v>
      </c>
      <c r="C90" s="73" t="s">
        <v>8</v>
      </c>
      <c r="D90" s="66"/>
      <c r="E90" s="39"/>
      <c r="F90" s="40"/>
      <c r="G90" s="23"/>
    </row>
    <row r="91" spans="1:7" ht="33.75" customHeight="1" x14ac:dyDescent="0.35">
      <c r="A91" s="6" t="s">
        <v>28</v>
      </c>
      <c r="B91" s="6" t="s">
        <v>29</v>
      </c>
      <c r="C91" s="74" t="s">
        <v>47</v>
      </c>
      <c r="D91" s="64" t="s">
        <v>56</v>
      </c>
      <c r="E91" s="23" t="s">
        <v>57</v>
      </c>
      <c r="F91" s="24" t="s">
        <v>64</v>
      </c>
      <c r="G91" s="30" t="s">
        <v>213</v>
      </c>
    </row>
    <row r="92" spans="1:7" ht="79.5" customHeight="1" x14ac:dyDescent="0.35">
      <c r="A92" s="60">
        <v>78</v>
      </c>
      <c r="B92" s="60" t="s">
        <v>142</v>
      </c>
      <c r="C92" s="73" t="s">
        <v>48</v>
      </c>
      <c r="D92" s="68"/>
      <c r="E92" s="39"/>
      <c r="F92" s="119"/>
      <c r="G92" s="118"/>
    </row>
    <row r="93" spans="1:7" ht="108.5" x14ac:dyDescent="0.35">
      <c r="A93" s="6">
        <v>79</v>
      </c>
      <c r="B93" s="6" t="s">
        <v>143</v>
      </c>
      <c r="C93" s="5" t="s">
        <v>24</v>
      </c>
      <c r="D93" s="62"/>
      <c r="E93" s="39"/>
      <c r="F93" s="40"/>
      <c r="G93" s="23"/>
    </row>
    <row r="94" spans="1:7" ht="78" customHeight="1" x14ac:dyDescent="0.35">
      <c r="A94" s="6">
        <v>80</v>
      </c>
      <c r="B94" s="6" t="s">
        <v>144</v>
      </c>
      <c r="C94" s="5" t="s">
        <v>25</v>
      </c>
      <c r="D94" s="62"/>
      <c r="E94" s="39"/>
      <c r="F94" s="40"/>
      <c r="G94" s="23"/>
    </row>
    <row r="95" spans="1:7" ht="35.15" customHeight="1" x14ac:dyDescent="0.35">
      <c r="A95" s="6">
        <v>81</v>
      </c>
      <c r="B95" s="38" t="s">
        <v>183</v>
      </c>
      <c r="C95" s="5" t="s">
        <v>73</v>
      </c>
      <c r="D95" s="62"/>
      <c r="E95" s="39"/>
      <c r="F95" s="40"/>
      <c r="G95" s="23"/>
    </row>
    <row r="96" spans="1:7" ht="65.25" customHeight="1" x14ac:dyDescent="0.35">
      <c r="A96" s="6">
        <v>82</v>
      </c>
      <c r="B96" s="6" t="s">
        <v>145</v>
      </c>
      <c r="C96" s="5" t="s">
        <v>26</v>
      </c>
      <c r="D96" s="62"/>
      <c r="E96" s="39"/>
      <c r="F96" s="40"/>
      <c r="G96" s="23"/>
    </row>
    <row r="97" spans="1:7" ht="15.5" x14ac:dyDescent="0.35">
      <c r="A97" s="6">
        <v>83</v>
      </c>
      <c r="B97" s="38" t="s">
        <v>146</v>
      </c>
      <c r="C97" s="5" t="s">
        <v>73</v>
      </c>
      <c r="D97" s="62"/>
      <c r="E97" s="39"/>
      <c r="F97" s="40"/>
      <c r="G97" s="23"/>
    </row>
    <row r="98" spans="1:7" ht="40.5" customHeight="1" x14ac:dyDescent="0.35">
      <c r="A98" s="6">
        <v>84</v>
      </c>
      <c r="B98" s="38" t="s">
        <v>147</v>
      </c>
      <c r="C98" s="5" t="s">
        <v>73</v>
      </c>
      <c r="D98" s="62"/>
      <c r="E98" s="39"/>
      <c r="F98" s="40"/>
      <c r="G98" s="23"/>
    </row>
    <row r="99" spans="1:7" ht="35.15" customHeight="1" x14ac:dyDescent="0.35">
      <c r="A99" s="6">
        <v>85</v>
      </c>
      <c r="B99" s="38" t="s">
        <v>148</v>
      </c>
      <c r="C99" s="5" t="s">
        <v>73</v>
      </c>
      <c r="D99" s="62"/>
      <c r="E99" s="39"/>
      <c r="F99" s="40"/>
      <c r="G99" s="23"/>
    </row>
    <row r="100" spans="1:7" ht="33.75" customHeight="1" x14ac:dyDescent="0.35">
      <c r="A100" s="6" t="s">
        <v>28</v>
      </c>
      <c r="B100" s="6" t="s">
        <v>29</v>
      </c>
      <c r="C100" s="70" t="s">
        <v>49</v>
      </c>
      <c r="D100" s="64" t="s">
        <v>56</v>
      </c>
      <c r="E100" s="23" t="s">
        <v>57</v>
      </c>
      <c r="F100" s="24" t="s">
        <v>169</v>
      </c>
      <c r="G100" s="30" t="s">
        <v>213</v>
      </c>
    </row>
    <row r="101" spans="1:7" ht="81" customHeight="1" x14ac:dyDescent="0.35">
      <c r="A101" s="6">
        <v>86</v>
      </c>
      <c r="B101" s="38" t="s">
        <v>188</v>
      </c>
      <c r="C101" s="73" t="s">
        <v>50</v>
      </c>
      <c r="D101" s="68"/>
      <c r="E101" s="39"/>
      <c r="F101" s="40"/>
      <c r="G101" s="23"/>
    </row>
    <row r="102" spans="1:7" ht="55.5" customHeight="1" x14ac:dyDescent="0.35">
      <c r="A102" s="6">
        <v>87</v>
      </c>
      <c r="B102" s="38" t="s">
        <v>189</v>
      </c>
      <c r="C102" s="73" t="s">
        <v>9</v>
      </c>
      <c r="D102" s="66"/>
      <c r="E102" s="39"/>
      <c r="F102" s="40"/>
      <c r="G102" s="23"/>
    </row>
    <row r="103" spans="1:7" ht="35.15" customHeight="1" x14ac:dyDescent="0.35">
      <c r="A103" s="6">
        <v>88</v>
      </c>
      <c r="B103" s="38" t="s">
        <v>190</v>
      </c>
      <c r="C103" s="5" t="s">
        <v>73</v>
      </c>
      <c r="D103" s="62"/>
      <c r="E103" s="39"/>
      <c r="F103" s="40"/>
      <c r="G103" s="23"/>
    </row>
    <row r="104" spans="1:7" ht="35.15" customHeight="1" x14ac:dyDescent="0.35">
      <c r="A104" s="6">
        <v>89</v>
      </c>
      <c r="B104" s="38" t="s">
        <v>191</v>
      </c>
      <c r="C104" s="5" t="s">
        <v>73</v>
      </c>
      <c r="D104" s="62"/>
      <c r="E104" s="39"/>
      <c r="F104" s="40"/>
      <c r="G104" s="23"/>
    </row>
    <row r="105" spans="1:7" ht="43.5" customHeight="1" x14ac:dyDescent="0.35">
      <c r="A105" s="6">
        <v>90</v>
      </c>
      <c r="B105" s="38" t="s">
        <v>192</v>
      </c>
      <c r="C105" s="73" t="s">
        <v>51</v>
      </c>
      <c r="D105" s="66"/>
      <c r="E105" s="39"/>
      <c r="F105" s="40"/>
      <c r="G105" s="23"/>
    </row>
    <row r="106" spans="1:7" ht="33.75" customHeight="1" x14ac:dyDescent="0.35">
      <c r="A106" s="6" t="s">
        <v>28</v>
      </c>
      <c r="B106" s="6" t="s">
        <v>29</v>
      </c>
      <c r="C106" s="71" t="s">
        <v>52</v>
      </c>
      <c r="D106" s="64" t="s">
        <v>56</v>
      </c>
      <c r="E106" s="23" t="s">
        <v>57</v>
      </c>
      <c r="F106" s="24" t="s">
        <v>63</v>
      </c>
      <c r="G106" s="30" t="s">
        <v>213</v>
      </c>
    </row>
    <row r="107" spans="1:7" ht="88.5" customHeight="1" x14ac:dyDescent="0.35">
      <c r="A107" s="6">
        <v>91</v>
      </c>
      <c r="B107" s="38" t="s">
        <v>149</v>
      </c>
      <c r="C107" s="73" t="s">
        <v>243</v>
      </c>
      <c r="D107" s="66"/>
      <c r="E107" s="39"/>
      <c r="F107" s="40"/>
      <c r="G107" s="23"/>
    </row>
    <row r="108" spans="1:7" ht="104.15" customHeight="1" x14ac:dyDescent="0.35">
      <c r="A108" s="6">
        <v>92</v>
      </c>
      <c r="B108" s="38" t="s">
        <v>150</v>
      </c>
      <c r="C108" s="5" t="s">
        <v>27</v>
      </c>
      <c r="D108" s="62"/>
      <c r="E108" s="39"/>
      <c r="F108" s="40"/>
      <c r="G108" s="23"/>
    </row>
    <row r="109" spans="1:7" ht="58.5" customHeight="1" x14ac:dyDescent="0.35">
      <c r="A109" s="6">
        <v>93</v>
      </c>
      <c r="B109" s="38" t="s">
        <v>151</v>
      </c>
      <c r="C109" s="5" t="s">
        <v>239</v>
      </c>
      <c r="D109" s="65"/>
      <c r="E109" s="39"/>
      <c r="F109" s="40"/>
      <c r="G109" s="23"/>
    </row>
    <row r="110" spans="1:7" ht="65.25" customHeight="1" x14ac:dyDescent="0.35">
      <c r="A110" s="6">
        <v>94</v>
      </c>
      <c r="B110" s="38" t="s">
        <v>184</v>
      </c>
      <c r="C110" s="5" t="s">
        <v>244</v>
      </c>
      <c r="D110" s="65"/>
      <c r="E110" s="39"/>
      <c r="F110" s="40"/>
      <c r="G110" s="23"/>
    </row>
    <row r="111" spans="1:7" ht="55.5" customHeight="1" x14ac:dyDescent="0.35">
      <c r="A111" s="6">
        <v>95</v>
      </c>
      <c r="B111" s="38" t="s">
        <v>152</v>
      </c>
      <c r="C111" s="5" t="s">
        <v>245</v>
      </c>
      <c r="D111" s="65"/>
      <c r="E111" s="39"/>
      <c r="F111" s="40"/>
      <c r="G111" s="23"/>
    </row>
    <row r="112" spans="1:7" ht="79" customHeight="1" x14ac:dyDescent="0.35">
      <c r="A112" s="6">
        <v>96</v>
      </c>
      <c r="B112" s="38" t="s">
        <v>153</v>
      </c>
      <c r="C112" s="73" t="s">
        <v>233</v>
      </c>
      <c r="D112" s="68"/>
      <c r="E112" s="39"/>
      <c r="F112" s="40"/>
      <c r="G112" s="23"/>
    </row>
    <row r="113" spans="1:7" ht="33.75" customHeight="1" x14ac:dyDescent="0.35">
      <c r="A113" s="6" t="s">
        <v>28</v>
      </c>
      <c r="B113" s="6" t="s">
        <v>29</v>
      </c>
      <c r="C113" s="70" t="s">
        <v>10</v>
      </c>
      <c r="D113" s="64" t="s">
        <v>56</v>
      </c>
      <c r="E113" s="23" t="s">
        <v>57</v>
      </c>
      <c r="F113" s="24" t="s">
        <v>10</v>
      </c>
      <c r="G113" s="30" t="s">
        <v>213</v>
      </c>
    </row>
    <row r="114" spans="1:7" ht="35.15" customHeight="1" x14ac:dyDescent="0.35">
      <c r="A114" s="6">
        <v>97</v>
      </c>
      <c r="B114" s="38" t="s">
        <v>154</v>
      </c>
      <c r="C114" s="5" t="s">
        <v>73</v>
      </c>
      <c r="D114" s="62"/>
      <c r="E114" s="39"/>
      <c r="F114" s="40"/>
      <c r="G114" s="23"/>
    </row>
    <row r="115" spans="1:7" ht="33.75" customHeight="1" x14ac:dyDescent="0.35">
      <c r="A115" s="6" t="s">
        <v>28</v>
      </c>
      <c r="B115" s="6" t="s">
        <v>29</v>
      </c>
      <c r="C115" s="70" t="s">
        <v>19</v>
      </c>
      <c r="D115" s="64" t="s">
        <v>56</v>
      </c>
      <c r="E115" s="23" t="s">
        <v>57</v>
      </c>
      <c r="F115" s="24" t="s">
        <v>221</v>
      </c>
      <c r="G115" s="30" t="s">
        <v>213</v>
      </c>
    </row>
    <row r="116" spans="1:7" ht="35.15" customHeight="1" x14ac:dyDescent="0.35">
      <c r="A116" s="6">
        <v>98</v>
      </c>
      <c r="B116" s="38" t="s">
        <v>155</v>
      </c>
      <c r="C116" s="5" t="s">
        <v>73</v>
      </c>
      <c r="D116" s="62"/>
      <c r="E116" s="39"/>
      <c r="F116" s="40"/>
      <c r="G116" s="23"/>
    </row>
    <row r="117" spans="1:7" ht="35.15" customHeight="1" x14ac:dyDescent="0.35">
      <c r="A117" s="6">
        <v>99</v>
      </c>
      <c r="B117" s="38" t="s">
        <v>156</v>
      </c>
      <c r="C117" s="5" t="s">
        <v>73</v>
      </c>
      <c r="D117" s="62"/>
      <c r="E117" s="39"/>
      <c r="F117" s="40"/>
      <c r="G117" s="23"/>
    </row>
    <row r="118" spans="1:7" ht="35.15" customHeight="1" x14ac:dyDescent="0.35">
      <c r="A118" s="6">
        <v>100</v>
      </c>
      <c r="B118" s="38" t="s">
        <v>157</v>
      </c>
      <c r="C118" s="5" t="s">
        <v>73</v>
      </c>
      <c r="D118" s="62"/>
      <c r="E118" s="39"/>
      <c r="F118" s="40"/>
      <c r="G118" s="23"/>
    </row>
    <row r="119" spans="1:7" ht="33.75" customHeight="1" x14ac:dyDescent="0.35">
      <c r="A119" s="6" t="s">
        <v>28</v>
      </c>
      <c r="B119" s="6" t="s">
        <v>29</v>
      </c>
      <c r="C119" s="70" t="s">
        <v>53</v>
      </c>
      <c r="D119" s="64" t="s">
        <v>56</v>
      </c>
      <c r="E119" s="23" t="s">
        <v>57</v>
      </c>
      <c r="F119" s="24" t="s">
        <v>53</v>
      </c>
      <c r="G119" s="30" t="s">
        <v>213</v>
      </c>
    </row>
    <row r="120" spans="1:7" ht="35.15" customHeight="1" x14ac:dyDescent="0.35">
      <c r="A120" s="6">
        <v>101</v>
      </c>
      <c r="B120" s="38" t="s">
        <v>158</v>
      </c>
      <c r="C120" s="5" t="s">
        <v>73</v>
      </c>
      <c r="D120" s="62"/>
      <c r="E120" s="39"/>
      <c r="F120" s="40"/>
      <c r="G120" s="23"/>
    </row>
    <row r="121" spans="1:7" ht="35.15" customHeight="1" x14ac:dyDescent="0.35">
      <c r="A121" s="6">
        <v>102</v>
      </c>
      <c r="B121" s="38" t="s">
        <v>159</v>
      </c>
      <c r="C121" s="5" t="s">
        <v>73</v>
      </c>
      <c r="D121" s="62"/>
      <c r="E121" s="39"/>
      <c r="F121" s="40"/>
      <c r="G121" s="23"/>
    </row>
    <row r="122" spans="1:7" ht="35.15" customHeight="1" x14ac:dyDescent="0.35">
      <c r="A122" s="6">
        <v>103</v>
      </c>
      <c r="B122" s="38" t="s">
        <v>160</v>
      </c>
      <c r="C122" s="5" t="s">
        <v>73</v>
      </c>
      <c r="D122" s="62"/>
      <c r="E122" s="39"/>
      <c r="F122" s="40"/>
      <c r="G122" s="23"/>
    </row>
    <row r="123" spans="1:7" ht="35.15" customHeight="1" x14ac:dyDescent="0.35">
      <c r="A123" s="6">
        <v>104</v>
      </c>
      <c r="B123" s="38" t="s">
        <v>185</v>
      </c>
      <c r="C123" s="5" t="s">
        <v>73</v>
      </c>
      <c r="D123" s="62"/>
      <c r="E123" s="39"/>
      <c r="F123" s="40"/>
      <c r="G123" s="23"/>
    </row>
    <row r="124" spans="1:7" ht="35.15" customHeight="1" x14ac:dyDescent="0.35">
      <c r="A124" s="6">
        <v>105</v>
      </c>
      <c r="B124" s="38" t="s">
        <v>161</v>
      </c>
      <c r="C124" s="5" t="s">
        <v>73</v>
      </c>
      <c r="D124" s="62"/>
      <c r="E124" s="39"/>
      <c r="F124" s="40"/>
      <c r="G124" s="23"/>
    </row>
    <row r="125" spans="1:7" ht="35.15" customHeight="1" x14ac:dyDescent="0.35">
      <c r="A125" s="6">
        <v>106</v>
      </c>
      <c r="B125" s="38" t="s">
        <v>162</v>
      </c>
      <c r="C125" s="5" t="s">
        <v>73</v>
      </c>
      <c r="D125" s="62"/>
      <c r="E125" s="39"/>
      <c r="F125" s="40"/>
      <c r="G125" s="23"/>
    </row>
    <row r="126" spans="1:7" ht="33.75" customHeight="1" x14ac:dyDescent="0.35">
      <c r="A126" s="6" t="s">
        <v>28</v>
      </c>
      <c r="B126" s="6" t="s">
        <v>29</v>
      </c>
      <c r="C126" s="70" t="s">
        <v>54</v>
      </c>
      <c r="D126" s="64" t="s">
        <v>56</v>
      </c>
      <c r="E126" s="23" t="s">
        <v>57</v>
      </c>
      <c r="F126" s="24" t="s">
        <v>54</v>
      </c>
      <c r="G126" s="30" t="s">
        <v>213</v>
      </c>
    </row>
    <row r="127" spans="1:7" ht="33" customHeight="1" x14ac:dyDescent="0.35">
      <c r="A127" s="6">
        <v>107</v>
      </c>
      <c r="B127" s="38" t="s">
        <v>163</v>
      </c>
      <c r="C127" s="5" t="s">
        <v>73</v>
      </c>
      <c r="D127" s="62"/>
      <c r="E127" s="39"/>
      <c r="F127" s="40"/>
      <c r="G127" s="23"/>
    </row>
    <row r="128" spans="1:7" ht="33" customHeight="1" x14ac:dyDescent="0.35">
      <c r="A128" s="6">
        <v>108</v>
      </c>
      <c r="B128" s="38" t="s">
        <v>164</v>
      </c>
      <c r="C128" s="5" t="s">
        <v>73</v>
      </c>
      <c r="D128" s="62"/>
      <c r="E128" s="39"/>
      <c r="F128" s="40"/>
      <c r="G128" s="23"/>
    </row>
    <row r="129" spans="1:104" ht="33" customHeight="1" x14ac:dyDescent="0.35">
      <c r="A129" s="6">
        <v>109</v>
      </c>
      <c r="B129" s="38" t="s">
        <v>165</v>
      </c>
      <c r="C129" s="5" t="s">
        <v>73</v>
      </c>
      <c r="D129" s="62"/>
      <c r="E129" s="39"/>
      <c r="F129" s="40"/>
      <c r="G129" s="23"/>
    </row>
    <row r="130" spans="1:104" ht="33" customHeight="1" x14ac:dyDescent="0.35">
      <c r="A130" s="6">
        <v>110</v>
      </c>
      <c r="B130" s="38" t="s">
        <v>186</v>
      </c>
      <c r="C130" s="5" t="s">
        <v>73</v>
      </c>
      <c r="D130" s="62"/>
      <c r="E130" s="39"/>
      <c r="F130" s="40"/>
      <c r="G130" s="23"/>
    </row>
    <row r="131" spans="1:104" ht="33.75" customHeight="1" x14ac:dyDescent="0.35">
      <c r="A131" s="6" t="s">
        <v>28</v>
      </c>
      <c r="B131" s="6" t="s">
        <v>29</v>
      </c>
      <c r="C131" s="70" t="s">
        <v>0</v>
      </c>
      <c r="D131" s="64" t="s">
        <v>56</v>
      </c>
      <c r="E131" s="23" t="s">
        <v>57</v>
      </c>
      <c r="F131" s="24" t="s">
        <v>0</v>
      </c>
      <c r="G131" s="30" t="s">
        <v>213</v>
      </c>
    </row>
    <row r="132" spans="1:104" ht="32.5" customHeight="1" x14ac:dyDescent="0.35">
      <c r="A132" s="6">
        <v>111</v>
      </c>
      <c r="B132" s="38" t="s">
        <v>166</v>
      </c>
      <c r="C132" s="5" t="s">
        <v>73</v>
      </c>
      <c r="D132" s="62"/>
      <c r="E132" s="39"/>
      <c r="F132" s="40"/>
      <c r="G132" s="23"/>
    </row>
    <row r="133" spans="1:104" ht="41.15" customHeight="1" x14ac:dyDescent="0.35">
      <c r="A133" s="6">
        <v>112</v>
      </c>
      <c r="B133" s="38" t="s">
        <v>167</v>
      </c>
      <c r="C133" s="5" t="s">
        <v>73</v>
      </c>
      <c r="D133" s="62"/>
      <c r="E133" s="39"/>
      <c r="F133" s="40"/>
      <c r="G133" s="23"/>
    </row>
    <row r="134" spans="1:104" ht="39" customHeight="1" x14ac:dyDescent="0.35">
      <c r="A134" s="6">
        <v>113</v>
      </c>
      <c r="B134" s="38" t="s">
        <v>168</v>
      </c>
      <c r="C134" s="5" t="s">
        <v>73</v>
      </c>
      <c r="D134" s="62"/>
      <c r="E134" s="39"/>
      <c r="F134" s="40"/>
      <c r="G134" s="23"/>
    </row>
    <row r="135" spans="1:104" ht="33.75" customHeight="1" x14ac:dyDescent="0.35">
      <c r="A135" s="6" t="s">
        <v>28</v>
      </c>
      <c r="B135" s="6" t="s">
        <v>29</v>
      </c>
      <c r="C135" s="71" t="s">
        <v>216</v>
      </c>
      <c r="D135" s="64" t="s">
        <v>56</v>
      </c>
      <c r="E135" s="23" t="s">
        <v>57</v>
      </c>
      <c r="F135" s="24" t="s">
        <v>62</v>
      </c>
      <c r="G135" s="30" t="s">
        <v>213</v>
      </c>
    </row>
    <row r="136" spans="1:104" ht="69.650000000000006" customHeight="1" x14ac:dyDescent="0.35">
      <c r="A136" s="6">
        <v>114</v>
      </c>
      <c r="B136" s="6" t="s">
        <v>205</v>
      </c>
      <c r="C136" s="5" t="s">
        <v>187</v>
      </c>
      <c r="D136" s="65"/>
      <c r="E136" s="39"/>
      <c r="F136" s="40"/>
      <c r="G136" s="23"/>
    </row>
    <row r="137" spans="1:104" ht="65.150000000000006" customHeight="1" thickBot="1" x14ac:dyDescent="0.4">
      <c r="A137" s="98">
        <v>115</v>
      </c>
      <c r="B137" s="98" t="s">
        <v>206</v>
      </c>
      <c r="C137" s="99" t="s">
        <v>246</v>
      </c>
      <c r="D137" s="100"/>
      <c r="E137" s="101"/>
      <c r="F137" s="48"/>
      <c r="G137" s="52"/>
    </row>
    <row r="138" spans="1:104" ht="33.75" customHeight="1" x14ac:dyDescent="0.35">
      <c r="A138" s="6" t="s">
        <v>28</v>
      </c>
      <c r="B138" s="6" t="s">
        <v>29</v>
      </c>
      <c r="C138" s="70" t="s">
        <v>235</v>
      </c>
      <c r="D138" s="64" t="s">
        <v>56</v>
      </c>
      <c r="E138" s="23" t="s">
        <v>57</v>
      </c>
      <c r="F138" s="70" t="s">
        <v>235</v>
      </c>
      <c r="G138" s="30" t="s">
        <v>213</v>
      </c>
    </row>
    <row r="139" spans="1:104" ht="33" customHeight="1" x14ac:dyDescent="0.35">
      <c r="A139" s="6">
        <v>116</v>
      </c>
      <c r="B139" s="38" t="s">
        <v>234</v>
      </c>
      <c r="C139" s="5" t="s">
        <v>73</v>
      </c>
      <c r="D139" s="62"/>
      <c r="E139" s="39"/>
      <c r="F139" s="40"/>
      <c r="G139" s="23"/>
    </row>
    <row r="140" spans="1:104" ht="33" customHeight="1" x14ac:dyDescent="0.35">
      <c r="A140" s="6">
        <v>117</v>
      </c>
      <c r="B140" s="38" t="s">
        <v>236</v>
      </c>
      <c r="C140" s="5" t="s">
        <v>73</v>
      </c>
      <c r="D140" s="62"/>
      <c r="E140" s="39"/>
      <c r="F140" s="40"/>
      <c r="G140" s="23"/>
    </row>
    <row r="141" spans="1:104" ht="33" customHeight="1" x14ac:dyDescent="0.35">
      <c r="A141" s="6">
        <v>118</v>
      </c>
      <c r="B141" s="38" t="s">
        <v>237</v>
      </c>
      <c r="C141" s="5" t="s">
        <v>73</v>
      </c>
      <c r="D141" s="62"/>
      <c r="E141" s="39"/>
      <c r="F141" s="40"/>
      <c r="G141" s="23"/>
    </row>
    <row r="142" spans="1:104" ht="33" customHeight="1" x14ac:dyDescent="0.35">
      <c r="A142" s="6">
        <v>119</v>
      </c>
      <c r="B142" s="38" t="s">
        <v>238</v>
      </c>
      <c r="C142" s="5" t="s">
        <v>73</v>
      </c>
      <c r="D142" s="62"/>
      <c r="E142" s="39"/>
      <c r="F142" s="40"/>
      <c r="G142" s="23"/>
    </row>
    <row r="143" spans="1:104" s="50" customFormat="1" ht="34" customHeight="1" thickBot="1" x14ac:dyDescent="0.4">
      <c r="A143" s="105"/>
      <c r="B143" s="106"/>
      <c r="C143" s="107"/>
      <c r="D143" s="106"/>
      <c r="E143" s="106"/>
      <c r="F143" s="108" t="s">
        <v>215</v>
      </c>
      <c r="G143" s="97" t="e">
        <f>AVERAGE(G4:G142)</f>
        <v>#DIV/0!</v>
      </c>
      <c r="H143" s="124"/>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c r="BO143" s="35"/>
      <c r="BP143" s="35"/>
      <c r="BQ143" s="35"/>
      <c r="BR143" s="35"/>
      <c r="BS143" s="35"/>
      <c r="BT143" s="35"/>
      <c r="BU143" s="35"/>
      <c r="BV143" s="35"/>
      <c r="BW143" s="35"/>
      <c r="BX143" s="35"/>
      <c r="BY143" s="35"/>
      <c r="BZ143" s="35"/>
      <c r="CA143" s="35"/>
      <c r="CB143" s="35"/>
      <c r="CC143" s="35"/>
      <c r="CD143" s="35"/>
      <c r="CE143" s="35"/>
      <c r="CF143" s="35"/>
      <c r="CG143" s="35"/>
      <c r="CH143" s="35"/>
      <c r="CI143" s="35"/>
      <c r="CJ143" s="35"/>
      <c r="CK143" s="35"/>
      <c r="CL143" s="35"/>
      <c r="CM143" s="35"/>
      <c r="CN143" s="35"/>
      <c r="CO143" s="35"/>
      <c r="CP143" s="35"/>
      <c r="CQ143" s="35"/>
      <c r="CR143" s="35"/>
      <c r="CS143" s="35"/>
      <c r="CT143" s="35"/>
      <c r="CU143" s="35"/>
      <c r="CV143" s="35"/>
      <c r="CW143" s="35"/>
      <c r="CX143" s="35"/>
      <c r="CY143" s="35"/>
      <c r="CZ143" s="49"/>
    </row>
    <row r="144" spans="1:104" s="35" customFormat="1" ht="35.25" customHeight="1" thickBot="1" x14ac:dyDescent="0.4">
      <c r="A144" s="51"/>
      <c r="B144" s="102"/>
      <c r="C144" s="103"/>
      <c r="D144" s="102"/>
      <c r="E144" s="102"/>
      <c r="F144" s="104" t="s">
        <v>211</v>
      </c>
      <c r="G144" s="110" t="e">
        <f>(G143/5)*30</f>
        <v>#DIV/0!</v>
      </c>
    </row>
    <row r="145" spans="3:6" s="35" customFormat="1" x14ac:dyDescent="0.35">
      <c r="C145" s="109"/>
      <c r="F145" s="55"/>
    </row>
    <row r="146" spans="3:6" s="35" customFormat="1" x14ac:dyDescent="0.35">
      <c r="C146" s="75"/>
      <c r="F146" s="55"/>
    </row>
    <row r="147" spans="3:6" s="35" customFormat="1" x14ac:dyDescent="0.35">
      <c r="C147" s="75"/>
      <c r="F147" s="55"/>
    </row>
    <row r="148" spans="3:6" s="35" customFormat="1" x14ac:dyDescent="0.35">
      <c r="C148" s="75"/>
      <c r="F148" s="55"/>
    </row>
    <row r="149" spans="3:6" s="35" customFormat="1" x14ac:dyDescent="0.35">
      <c r="C149" s="75"/>
      <c r="F149" s="55"/>
    </row>
    <row r="150" spans="3:6" s="35" customFormat="1" x14ac:dyDescent="0.35">
      <c r="C150" s="75"/>
      <c r="F150" s="55"/>
    </row>
    <row r="151" spans="3:6" s="35" customFormat="1" x14ac:dyDescent="0.35">
      <c r="C151" s="75"/>
      <c r="F151" s="55"/>
    </row>
    <row r="152" spans="3:6" s="35" customFormat="1" x14ac:dyDescent="0.35">
      <c r="C152" s="75"/>
      <c r="F152" s="55"/>
    </row>
    <row r="153" spans="3:6" s="35" customFormat="1" x14ac:dyDescent="0.35">
      <c r="C153" s="75"/>
      <c r="F153" s="55"/>
    </row>
    <row r="154" spans="3:6" s="35" customFormat="1" x14ac:dyDescent="0.35">
      <c r="C154" s="75"/>
      <c r="F154" s="55"/>
    </row>
    <row r="155" spans="3:6" s="35" customFormat="1" x14ac:dyDescent="0.35">
      <c r="C155" s="75"/>
      <c r="F155" s="55"/>
    </row>
    <row r="156" spans="3:6" s="35" customFormat="1" x14ac:dyDescent="0.35">
      <c r="C156" s="75"/>
      <c r="F156" s="55"/>
    </row>
    <row r="157" spans="3:6" s="35" customFormat="1" x14ac:dyDescent="0.35">
      <c r="C157" s="75"/>
      <c r="F157" s="55"/>
    </row>
    <row r="158" spans="3:6" s="35" customFormat="1" x14ac:dyDescent="0.35">
      <c r="C158" s="75"/>
      <c r="F158" s="55"/>
    </row>
    <row r="159" spans="3:6" s="35" customFormat="1" x14ac:dyDescent="0.35">
      <c r="C159" s="75"/>
      <c r="F159" s="55"/>
    </row>
    <row r="160" spans="3:6" s="35" customFormat="1" x14ac:dyDescent="0.35">
      <c r="C160" s="75"/>
      <c r="F160" s="55"/>
    </row>
    <row r="161" spans="3:6" s="35" customFormat="1" x14ac:dyDescent="0.35">
      <c r="C161" s="75"/>
      <c r="F161" s="55"/>
    </row>
    <row r="162" spans="3:6" s="35" customFormat="1" x14ac:dyDescent="0.35">
      <c r="C162" s="75"/>
      <c r="F162" s="55"/>
    </row>
    <row r="163" spans="3:6" s="35" customFormat="1" x14ac:dyDescent="0.35">
      <c r="C163" s="75"/>
      <c r="F163" s="55"/>
    </row>
    <row r="164" spans="3:6" s="35" customFormat="1" x14ac:dyDescent="0.35">
      <c r="C164" s="75"/>
      <c r="F164" s="55"/>
    </row>
    <row r="165" spans="3:6" s="35" customFormat="1" x14ac:dyDescent="0.35">
      <c r="C165" s="75"/>
      <c r="F165" s="55"/>
    </row>
    <row r="166" spans="3:6" s="35" customFormat="1" x14ac:dyDescent="0.35">
      <c r="C166" s="75"/>
      <c r="F166" s="55"/>
    </row>
    <row r="167" spans="3:6" s="35" customFormat="1" x14ac:dyDescent="0.35">
      <c r="C167" s="75"/>
      <c r="F167" s="55"/>
    </row>
    <row r="168" spans="3:6" s="35" customFormat="1" x14ac:dyDescent="0.35">
      <c r="C168" s="75"/>
      <c r="F168" s="55"/>
    </row>
    <row r="169" spans="3:6" s="35" customFormat="1" x14ac:dyDescent="0.35">
      <c r="C169" s="75"/>
      <c r="F169" s="55"/>
    </row>
    <row r="170" spans="3:6" s="35" customFormat="1" x14ac:dyDescent="0.35">
      <c r="C170" s="75"/>
      <c r="F170" s="55"/>
    </row>
    <row r="171" spans="3:6" s="35" customFormat="1" x14ac:dyDescent="0.35">
      <c r="C171" s="75"/>
      <c r="F171" s="55"/>
    </row>
    <row r="172" spans="3:6" s="35" customFormat="1" x14ac:dyDescent="0.35">
      <c r="C172" s="75"/>
      <c r="F172" s="55"/>
    </row>
    <row r="173" spans="3:6" s="35" customFormat="1" x14ac:dyDescent="0.35">
      <c r="C173" s="75"/>
      <c r="F173" s="55"/>
    </row>
    <row r="174" spans="3:6" s="35" customFormat="1" x14ac:dyDescent="0.35">
      <c r="C174" s="75"/>
      <c r="F174" s="55"/>
    </row>
    <row r="175" spans="3:6" s="35" customFormat="1" x14ac:dyDescent="0.35">
      <c r="C175" s="75"/>
      <c r="F175" s="55"/>
    </row>
    <row r="176" spans="3:6" s="35" customFormat="1" x14ac:dyDescent="0.35">
      <c r="C176" s="75"/>
      <c r="F176" s="55"/>
    </row>
    <row r="177" spans="3:6" s="35" customFormat="1" x14ac:dyDescent="0.35">
      <c r="C177" s="75"/>
      <c r="F177" s="55"/>
    </row>
    <row r="178" spans="3:6" s="35" customFormat="1" x14ac:dyDescent="0.35">
      <c r="C178" s="75"/>
      <c r="F178" s="55"/>
    </row>
    <row r="179" spans="3:6" s="35" customFormat="1" x14ac:dyDescent="0.35">
      <c r="C179" s="75"/>
      <c r="F179" s="55"/>
    </row>
    <row r="180" spans="3:6" s="35" customFormat="1" x14ac:dyDescent="0.35">
      <c r="C180" s="75"/>
      <c r="F180" s="55"/>
    </row>
    <row r="181" spans="3:6" s="35" customFormat="1" x14ac:dyDescent="0.35">
      <c r="C181" s="75"/>
      <c r="F181" s="55"/>
    </row>
    <row r="182" spans="3:6" s="35" customFormat="1" x14ac:dyDescent="0.35">
      <c r="C182" s="75"/>
      <c r="F182" s="55"/>
    </row>
    <row r="183" spans="3:6" s="35" customFormat="1" x14ac:dyDescent="0.35">
      <c r="C183" s="75"/>
      <c r="F183" s="55"/>
    </row>
    <row r="184" spans="3:6" s="35" customFormat="1" x14ac:dyDescent="0.35">
      <c r="C184" s="75"/>
      <c r="F184" s="55"/>
    </row>
    <row r="185" spans="3:6" s="35" customFormat="1" x14ac:dyDescent="0.35">
      <c r="C185" s="75"/>
      <c r="F185" s="55"/>
    </row>
    <row r="186" spans="3:6" s="35" customFormat="1" x14ac:dyDescent="0.35">
      <c r="C186" s="75"/>
      <c r="F186" s="55"/>
    </row>
    <row r="187" spans="3:6" s="35" customFormat="1" x14ac:dyDescent="0.35">
      <c r="C187" s="75"/>
      <c r="F187" s="55"/>
    </row>
    <row r="188" spans="3:6" s="35" customFormat="1" x14ac:dyDescent="0.35">
      <c r="C188" s="75"/>
      <c r="F188" s="55"/>
    </row>
    <row r="189" spans="3:6" s="35" customFormat="1" x14ac:dyDescent="0.35">
      <c r="C189" s="75"/>
      <c r="F189" s="55"/>
    </row>
    <row r="190" spans="3:6" s="35" customFormat="1" x14ac:dyDescent="0.35">
      <c r="C190" s="75"/>
      <c r="F190" s="55"/>
    </row>
    <row r="191" spans="3:6" s="35" customFormat="1" x14ac:dyDescent="0.35">
      <c r="C191" s="75"/>
      <c r="F191" s="55"/>
    </row>
    <row r="192" spans="3:6" s="35" customFormat="1" x14ac:dyDescent="0.35">
      <c r="C192" s="75"/>
      <c r="F192" s="55"/>
    </row>
    <row r="193" spans="3:6" s="35" customFormat="1" x14ac:dyDescent="0.35">
      <c r="C193" s="75"/>
      <c r="F193" s="55"/>
    </row>
    <row r="194" spans="3:6" s="35" customFormat="1" x14ac:dyDescent="0.35">
      <c r="C194" s="75"/>
      <c r="F194" s="55"/>
    </row>
    <row r="195" spans="3:6" s="35" customFormat="1" x14ac:dyDescent="0.35">
      <c r="C195" s="75"/>
      <c r="F195" s="55"/>
    </row>
    <row r="196" spans="3:6" s="35" customFormat="1" x14ac:dyDescent="0.35">
      <c r="C196" s="75"/>
      <c r="F196" s="55"/>
    </row>
    <row r="197" spans="3:6" s="35" customFormat="1" x14ac:dyDescent="0.35">
      <c r="C197" s="75"/>
      <c r="F197" s="55"/>
    </row>
    <row r="198" spans="3:6" s="35" customFormat="1" x14ac:dyDescent="0.35">
      <c r="C198" s="75"/>
      <c r="F198" s="55"/>
    </row>
    <row r="199" spans="3:6" s="35" customFormat="1" x14ac:dyDescent="0.35">
      <c r="C199" s="75"/>
      <c r="F199" s="55"/>
    </row>
    <row r="200" spans="3:6" s="35" customFormat="1" x14ac:dyDescent="0.35">
      <c r="C200" s="75"/>
      <c r="F200" s="55"/>
    </row>
  </sheetData>
  <mergeCells count="1">
    <mergeCell ref="F1:G1"/>
  </mergeCells>
  <phoneticPr fontId="15" type="noConversion"/>
  <pageMargins left="0.7" right="0.7" top="0.75" bottom="0.75" header="0.3" footer="0.3"/>
  <pageSetup scale="79" orientation="portrait" horizontalDpi="300" verticalDpi="300" r:id="rId1"/>
  <colBreaks count="1" manualBreakCount="1">
    <brk id="5" max="14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30ED8-48D8-4872-AB11-670D22D09A9C}">
  <dimension ref="A1:G8"/>
  <sheetViews>
    <sheetView showGridLines="0" zoomScaleNormal="100" zoomScaleSheetLayoutView="85" workbookViewId="0">
      <selection activeCell="G2" sqref="F1:G1048576"/>
    </sheetView>
  </sheetViews>
  <sheetFormatPr defaultRowHeight="14.5" x14ac:dyDescent="0.35"/>
  <cols>
    <col min="2" max="2" width="18.453125" customWidth="1"/>
    <col min="3" max="3" width="77" customWidth="1"/>
    <col min="4" max="4" width="14.453125" customWidth="1"/>
    <col min="5" max="5" width="17.453125" customWidth="1"/>
    <col min="6" max="6" width="17.453125" hidden="1" customWidth="1"/>
    <col min="7" max="7" width="28" hidden="1" customWidth="1"/>
  </cols>
  <sheetData>
    <row r="1" spans="1:7" ht="135.65" customHeight="1" thickBot="1" x14ac:dyDescent="0.4">
      <c r="A1" s="80" t="s">
        <v>80</v>
      </c>
      <c r="B1" s="80" t="s">
        <v>79</v>
      </c>
      <c r="C1" s="120"/>
      <c r="D1" s="80" t="s">
        <v>194</v>
      </c>
      <c r="E1" s="80" t="s">
        <v>55</v>
      </c>
      <c r="F1" s="130" t="s">
        <v>208</v>
      </c>
      <c r="G1" s="131"/>
    </row>
    <row r="2" spans="1:7" ht="96" customHeight="1" thickBot="1" x14ac:dyDescent="0.4">
      <c r="A2" s="6" t="s">
        <v>28</v>
      </c>
      <c r="B2" s="6" t="s">
        <v>29</v>
      </c>
      <c r="C2" s="78" t="s">
        <v>217</v>
      </c>
      <c r="D2" s="8" t="s">
        <v>56</v>
      </c>
      <c r="E2" s="21" t="s">
        <v>57</v>
      </c>
      <c r="F2" s="33" t="s">
        <v>4</v>
      </c>
      <c r="G2" s="34" t="s">
        <v>220</v>
      </c>
    </row>
    <row r="3" spans="1:7" ht="57" customHeight="1" x14ac:dyDescent="0.35">
      <c r="A3" s="6">
        <v>120</v>
      </c>
      <c r="B3" s="6" t="s">
        <v>195</v>
      </c>
      <c r="C3" s="25" t="s">
        <v>11</v>
      </c>
      <c r="D3" s="83"/>
      <c r="E3" s="84"/>
      <c r="F3" s="11"/>
      <c r="G3" s="93"/>
    </row>
    <row r="4" spans="1:7" ht="52.5" customHeight="1" x14ac:dyDescent="0.35">
      <c r="A4" s="6">
        <v>121</v>
      </c>
      <c r="B4" s="6" t="s">
        <v>196</v>
      </c>
      <c r="C4" s="26" t="s">
        <v>22</v>
      </c>
      <c r="D4" s="85"/>
      <c r="E4" s="86"/>
      <c r="F4" s="9"/>
      <c r="G4" s="94"/>
    </row>
    <row r="5" spans="1:7" ht="93.5" thickBot="1" x14ac:dyDescent="0.4">
      <c r="A5" s="6">
        <v>122</v>
      </c>
      <c r="B5" s="6" t="s">
        <v>197</v>
      </c>
      <c r="C5" s="27" t="s">
        <v>12</v>
      </c>
      <c r="D5" s="87"/>
      <c r="E5" s="88"/>
      <c r="F5" s="10"/>
      <c r="G5" s="94"/>
    </row>
    <row r="6" spans="1:7" ht="26.5" customHeight="1" thickBot="1" x14ac:dyDescent="0.4">
      <c r="A6" s="112"/>
      <c r="B6" s="112"/>
      <c r="C6" s="112"/>
      <c r="D6" s="125"/>
      <c r="E6" s="125"/>
      <c r="F6" s="122" t="s">
        <v>218</v>
      </c>
      <c r="G6" s="95" t="e">
        <f>AVERAGE(G3:G5)</f>
        <v>#DIV/0!</v>
      </c>
    </row>
    <row r="7" spans="1:7" ht="49.5" customHeight="1" thickBot="1" x14ac:dyDescent="0.4">
      <c r="A7" s="113"/>
      <c r="B7" s="113"/>
      <c r="C7" s="113"/>
      <c r="D7" s="126"/>
      <c r="E7" s="126"/>
      <c r="F7" s="123" t="s">
        <v>219</v>
      </c>
      <c r="G7" s="53" t="e">
        <f>(G6/5)*15</f>
        <v>#DIV/0!</v>
      </c>
    </row>
    <row r="8" spans="1:7" ht="40" customHeight="1" x14ac:dyDescent="0.35"/>
  </sheetData>
  <mergeCells count="1">
    <mergeCell ref="F1:G1"/>
  </mergeCells>
  <pageMargins left="0.7" right="0.7" top="0.75" bottom="0.75" header="0.3" footer="0.3"/>
  <pageSetup scale="31"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F3642-4501-449C-9706-5F321689DA72}">
  <dimension ref="A1:G4"/>
  <sheetViews>
    <sheetView showGridLines="0" topLeftCell="A2" zoomScaleNormal="100" workbookViewId="0">
      <selection activeCell="C3" sqref="C3"/>
    </sheetView>
  </sheetViews>
  <sheetFormatPr defaultRowHeight="14.5" x14ac:dyDescent="0.35"/>
  <cols>
    <col min="2" max="2" width="10.81640625" customWidth="1"/>
    <col min="3" max="3" width="94.81640625" customWidth="1"/>
    <col min="4" max="4" width="11.1796875" customWidth="1"/>
    <col min="5" max="5" width="18.453125" customWidth="1"/>
    <col min="6" max="6" width="50.81640625" hidden="1" customWidth="1"/>
    <col min="7" max="7" width="20" hidden="1" customWidth="1"/>
  </cols>
  <sheetData>
    <row r="1" spans="1:7" ht="133.5" customHeight="1" thickBot="1" x14ac:dyDescent="0.4">
      <c r="A1" s="79" t="s">
        <v>80</v>
      </c>
      <c r="B1" s="79" t="s">
        <v>79</v>
      </c>
      <c r="C1" s="121"/>
      <c r="D1" s="79" t="s">
        <v>194</v>
      </c>
      <c r="E1" s="80" t="s">
        <v>55</v>
      </c>
      <c r="F1" s="130" t="s">
        <v>210</v>
      </c>
      <c r="G1" s="132"/>
    </row>
    <row r="2" spans="1:7" s="2" customFormat="1" ht="77.25" customHeight="1" thickBot="1" x14ac:dyDescent="0.4">
      <c r="A2" s="6" t="s">
        <v>28</v>
      </c>
      <c r="B2" s="6" t="s">
        <v>29</v>
      </c>
      <c r="C2" s="78" t="s">
        <v>201</v>
      </c>
      <c r="D2" s="8" t="s">
        <v>56</v>
      </c>
      <c r="E2" s="21" t="s">
        <v>57</v>
      </c>
      <c r="F2" s="28" t="s">
        <v>4</v>
      </c>
      <c r="G2" s="29" t="s">
        <v>214</v>
      </c>
    </row>
    <row r="3" spans="1:7" ht="332.15" customHeight="1" thickBot="1" x14ac:dyDescent="0.4">
      <c r="A3" s="6">
        <v>123</v>
      </c>
      <c r="B3" s="6" t="s">
        <v>198</v>
      </c>
      <c r="C3" s="32" t="s">
        <v>199</v>
      </c>
      <c r="D3" s="81"/>
      <c r="E3" s="82"/>
      <c r="F3" s="12"/>
      <c r="G3" s="96"/>
    </row>
    <row r="4" spans="1:7" ht="38.15" customHeight="1" thickBot="1" x14ac:dyDescent="0.4">
      <c r="A4" s="111"/>
      <c r="B4" s="111"/>
      <c r="C4" s="111"/>
      <c r="D4" s="127"/>
      <c r="E4" s="127"/>
      <c r="F4" s="127" t="s">
        <v>207</v>
      </c>
      <c r="G4" s="54">
        <f>(G3/5)*25</f>
        <v>0</v>
      </c>
    </row>
  </sheetData>
  <mergeCells count="1">
    <mergeCell ref="F1:G1"/>
  </mergeCells>
  <pageMargins left="0.7" right="0.7" top="0.75" bottom="0.75" header="0.3" footer="0.3"/>
  <pageSetup scale="33"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C2D78-447E-4FBE-912B-C9A25AE74F20}">
  <dimension ref="A1:C9"/>
  <sheetViews>
    <sheetView zoomScale="190" zoomScaleNormal="190" workbookViewId="0">
      <selection activeCell="A8" sqref="A8"/>
    </sheetView>
  </sheetViews>
  <sheetFormatPr defaultRowHeight="14.5" x14ac:dyDescent="0.35"/>
  <cols>
    <col min="1" max="1" width="10.81640625" customWidth="1"/>
    <col min="2" max="2" width="40.453125" customWidth="1"/>
    <col min="3" max="3" width="23.1796875" customWidth="1"/>
    <col min="4" max="4" width="24.7265625" customWidth="1"/>
    <col min="5" max="5" width="9.1796875" customWidth="1"/>
  </cols>
  <sheetData>
    <row r="1" spans="1:3" ht="19" thickBot="1" x14ac:dyDescent="0.4">
      <c r="A1" s="8" t="s">
        <v>2</v>
      </c>
      <c r="B1" s="21" t="s">
        <v>18</v>
      </c>
      <c r="C1" s="22" t="s">
        <v>20</v>
      </c>
    </row>
    <row r="2" spans="1:3" ht="15.5" x14ac:dyDescent="0.35">
      <c r="A2" s="13"/>
      <c r="B2" s="14" t="s">
        <v>13</v>
      </c>
      <c r="C2" s="3"/>
    </row>
    <row r="3" spans="1:3" s="1" customFormat="1" ht="17.25" customHeight="1" x14ac:dyDescent="0.35">
      <c r="A3" s="133" t="s">
        <v>58</v>
      </c>
      <c r="B3" s="134"/>
      <c r="C3" s="135"/>
    </row>
    <row r="4" spans="1:3" ht="15.5" x14ac:dyDescent="0.35">
      <c r="A4" s="15" t="s">
        <v>14</v>
      </c>
      <c r="B4" s="16" t="s">
        <v>202</v>
      </c>
      <c r="C4" s="17">
        <v>30</v>
      </c>
    </row>
    <row r="5" spans="1:3" ht="15.5" x14ac:dyDescent="0.35">
      <c r="A5" s="15" t="s">
        <v>15</v>
      </c>
      <c r="B5" s="16" t="s">
        <v>224</v>
      </c>
      <c r="C5" s="17">
        <v>15</v>
      </c>
    </row>
    <row r="6" spans="1:3" ht="15.5" x14ac:dyDescent="0.35">
      <c r="A6" s="15" t="s">
        <v>16</v>
      </c>
      <c r="B6" s="16" t="s">
        <v>203</v>
      </c>
      <c r="C6" s="17">
        <v>25</v>
      </c>
    </row>
    <row r="7" spans="1:3" ht="15.5" x14ac:dyDescent="0.35">
      <c r="A7" s="133" t="s">
        <v>59</v>
      </c>
      <c r="B7" s="134"/>
      <c r="C7" s="135"/>
    </row>
    <row r="8" spans="1:3" ht="18" customHeight="1" thickBot="1" x14ac:dyDescent="0.4">
      <c r="A8" s="18" t="s">
        <v>17</v>
      </c>
      <c r="B8" s="19" t="s">
        <v>1</v>
      </c>
      <c r="C8" s="18">
        <v>30</v>
      </c>
    </row>
    <row r="9" spans="1:3" s="1" customFormat="1" ht="16" thickBot="1" x14ac:dyDescent="0.4">
      <c r="A9" s="136" t="s">
        <v>3</v>
      </c>
      <c r="B9" s="137"/>
      <c r="C9" s="20">
        <f>SUM(C4+C5+C6+C8)</f>
        <v>100</v>
      </c>
    </row>
  </sheetData>
  <mergeCells count="3">
    <mergeCell ref="A3:C3"/>
    <mergeCell ref="A7:C7"/>
    <mergeCell ref="A9:B9"/>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 Technical Approach</vt:lpstr>
      <vt:lpstr>B. Technical Expertise</vt:lpstr>
      <vt:lpstr>C. Experience and Past Perform</vt:lpstr>
      <vt:lpstr>E. Proposal Evaluation (Key)</vt:lpstr>
      <vt:lpstr>'A. Technical Approach'!Print_Area</vt:lpstr>
      <vt:lpstr>'B. Technical Expertise'!Print_Area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2022-09-08T11:43:08Z</dcterms:created>
  <dcterms:modified xsi:type="dcterms:W3CDTF">2024-07-30T22:25:30Z</dcterms:modified>
</cp:coreProperties>
</file>